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B1D9634B-CCED-4072-848A-983B20E6F1B9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hosqer'!$A$1:$D$103</definedName>
    <definedName name="_xlnm.Print_Area" localSheetId="3">'Dramakani hamematakan'!$A$1:$F$87</definedName>
    <definedName name="_xlnm.Print_Area" localSheetId="0">'Ekamut-caxs'!$A$1:$E$82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8" i="19" l="1"/>
  <c r="D65" i="19"/>
  <c r="F12" i="21"/>
  <c r="D37" i="19"/>
  <c r="C78" i="7"/>
  <c r="B78" i="7"/>
  <c r="F14" i="21"/>
  <c r="G11" i="22"/>
  <c r="I18" i="20" l="1"/>
  <c r="I17" i="20"/>
  <c r="E18" i="20"/>
  <c r="H26" i="9" l="1"/>
  <c r="C32" i="9"/>
  <c r="I55" i="21" l="1"/>
  <c r="F11" i="20" l="1"/>
  <c r="A2" i="15"/>
  <c r="B72" i="7"/>
  <c r="J32" i="20"/>
  <c r="J30" i="20"/>
  <c r="C98" i="7"/>
  <c r="C96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E17" i="20"/>
  <c r="D18" i="19"/>
  <c r="D21" i="19"/>
  <c r="L38" i="19"/>
  <c r="D54" i="9" l="1"/>
  <c r="E54" i="9" s="1"/>
  <c r="B54" i="9"/>
  <c r="C68" i="7"/>
  <c r="D55" i="10" s="1"/>
  <c r="E55" i="10" s="1"/>
  <c r="B68" i="7"/>
  <c r="B55" i="10" s="1"/>
  <c r="M7" i="20"/>
  <c r="M8" i="20"/>
  <c r="M13" i="20"/>
  <c r="C9" i="10"/>
  <c r="C12" i="10"/>
  <c r="D38" i="22"/>
  <c r="C7" i="10" l="1"/>
  <c r="F7" i="11"/>
  <c r="E7" i="19" l="1"/>
  <c r="E21" i="22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E20" i="22" l="1"/>
  <c r="E38" i="22" s="1"/>
  <c r="D31" i="15"/>
  <c r="C31" i="15"/>
  <c r="J16" i="11"/>
  <c r="C12" i="21"/>
  <c r="N7" i="11"/>
  <c r="L39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s="1"/>
  <c r="L40" i="19" l="1"/>
  <c r="D11" i="9"/>
  <c r="C11" i="9"/>
  <c r="A24" i="9"/>
  <c r="A25" i="9" s="1"/>
  <c r="A27" i="10"/>
  <c r="A28" i="10" s="1"/>
  <c r="A25" i="10"/>
  <c r="A26" i="10" s="1"/>
  <c r="J51" i="19"/>
  <c r="F8" i="20" l="1"/>
  <c r="F9" i="20"/>
  <c r="F10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L17" i="20"/>
  <c r="F18" i="20"/>
  <c r="F17" i="20"/>
  <c r="C10" i="11"/>
  <c r="B15" i="9" l="1"/>
  <c r="A14" i="7" l="1"/>
  <c r="A2" i="20"/>
  <c r="F51" i="19"/>
  <c r="F53" i="19"/>
  <c r="J53" i="19" s="1"/>
  <c r="F50" i="19"/>
  <c r="J50" i="19" s="1"/>
  <c r="J49" i="19"/>
  <c r="C72" i="7"/>
  <c r="C71" i="7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M28" i="20" l="1"/>
  <c r="I19" i="20"/>
  <c r="E19" i="20"/>
  <c r="F19" i="20"/>
  <c r="F20" i="20" s="1"/>
  <c r="F27" i="20" s="1"/>
  <c r="D39" i="19" s="1"/>
  <c r="F39" i="19" s="1"/>
  <c r="M15" i="20"/>
  <c r="M18" i="20"/>
  <c r="J19" i="20"/>
  <c r="J20" i="20" s="1"/>
  <c r="J27" i="20" s="1"/>
  <c r="D40" i="19" s="1"/>
  <c r="F40" i="19" s="1"/>
  <c r="M10" i="20"/>
  <c r="M16" i="20"/>
  <c r="M9" i="20"/>
  <c r="L19" i="20"/>
  <c r="F25" i="19" l="1"/>
  <c r="D25" i="19"/>
  <c r="D58" i="19" s="1"/>
  <c r="M19" i="20"/>
  <c r="M20" i="20" s="1"/>
  <c r="M27" i="20" l="1"/>
  <c r="C43" i="7" s="1"/>
  <c r="E43" i="7" s="1"/>
  <c r="D41" i="19"/>
  <c r="F41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19" i="10" s="1"/>
  <c r="A25" i="7"/>
  <c r="A26" i="7" s="1"/>
  <c r="A27" i="7" s="1"/>
  <c r="A28" i="7" s="1"/>
  <c r="A12" i="9"/>
  <c r="A10" i="9"/>
  <c r="A13" i="9" s="1"/>
  <c r="A29" i="7"/>
  <c r="A11" i="9"/>
  <c r="A14" i="9" s="1"/>
  <c r="E11" i="9"/>
  <c r="C22" i="7"/>
  <c r="E8" i="9"/>
  <c r="A19" i="19"/>
  <c r="A20" i="19" s="1"/>
  <c r="A20" i="10" l="1"/>
  <c r="A21" i="10" s="1"/>
  <c r="A13" i="10"/>
  <c r="A14" i="10" s="1"/>
  <c r="A15" i="10" s="1"/>
  <c r="A88" i="7"/>
  <c r="A89" i="7" s="1"/>
  <c r="A90" i="7" s="1"/>
  <c r="A81" i="7"/>
  <c r="A82" i="7" s="1"/>
  <c r="A83" i="7" s="1"/>
  <c r="A85" i="7" s="1"/>
  <c r="A86" i="7" s="1"/>
  <c r="A38" i="7"/>
  <c r="A39" i="7" s="1"/>
  <c r="A36" i="19"/>
  <c r="A37" i="19" s="1"/>
  <c r="C76" i="7" l="1"/>
  <c r="C73" i="7" s="1"/>
  <c r="C21" i="7" l="1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6" i="9"/>
  <c r="A27" i="9" s="1"/>
  <c r="A28" i="9" s="1"/>
  <c r="A29" i="9" s="1"/>
  <c r="A30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5" i="9"/>
  <c r="B56" i="9"/>
  <c r="B57" i="9"/>
  <c r="B58" i="9"/>
  <c r="B59" i="9"/>
  <c r="B60" i="9"/>
  <c r="B61" i="9"/>
  <c r="B62" i="9"/>
  <c r="B26" i="9"/>
  <c r="B24" i="9"/>
  <c r="B23" i="9"/>
  <c r="A15" i="9"/>
  <c r="A16" i="9" s="1"/>
  <c r="A17" i="9" s="1"/>
  <c r="B14" i="9"/>
  <c r="B16" i="9"/>
  <c r="B17" i="9"/>
  <c r="B18" i="9"/>
  <c r="B19" i="9"/>
  <c r="B20" i="9"/>
  <c r="B21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56" i="10" s="1"/>
  <c r="B70" i="7"/>
  <c r="B57" i="10" s="1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A32" i="7" s="1"/>
  <c r="C34" i="7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8" i="19"/>
  <c r="A18" i="9" l="1"/>
  <c r="A19" i="9" s="1"/>
  <c r="A20" i="9" s="1"/>
  <c r="A21" i="9" s="1"/>
  <c r="A36" i="9"/>
  <c r="A33" i="9"/>
  <c r="A34" i="9" s="1"/>
  <c r="A35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39" i="19"/>
  <c r="A40" i="19" s="1"/>
  <c r="A41" i="19" s="1"/>
  <c r="A42" i="19" s="1"/>
  <c r="A43" i="19" s="1"/>
  <c r="A44" i="19" s="1"/>
  <c r="A46" i="7" l="1"/>
  <c r="A47" i="7" s="1"/>
  <c r="A48" i="7" s="1"/>
  <c r="A49" i="7" s="1"/>
  <c r="A28" i="19"/>
  <c r="A29" i="19" s="1"/>
  <c r="A30" i="19"/>
  <c r="A31" i="19" s="1"/>
  <c r="A37" i="9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37" i="10"/>
  <c r="A50" i="7"/>
  <c r="A48" i="19"/>
  <c r="A45" i="19"/>
  <c r="A46" i="19" s="1"/>
  <c r="A47" i="19" s="1"/>
  <c r="C29" i="7"/>
  <c r="A54" i="9" l="1"/>
  <c r="A55" i="9" s="1"/>
  <c r="A56" i="9" s="1"/>
  <c r="A57" i="9" s="1"/>
  <c r="A58" i="9" s="1"/>
  <c r="A59" i="9" s="1"/>
  <c r="A38" i="10"/>
  <c r="A39" i="10" s="1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50" i="19"/>
  <c r="A51" i="19" s="1"/>
  <c r="A52" i="19" s="1"/>
  <c r="A53" i="19" s="1"/>
  <c r="A54" i="19" s="1"/>
  <c r="A55" i="19" s="1"/>
  <c r="A56" i="19" s="1"/>
  <c r="A57" i="19" s="1"/>
  <c r="A58" i="19" s="1"/>
  <c r="A52" i="7"/>
  <c r="A53" i="7" s="1"/>
  <c r="A54" i="7" s="1"/>
  <c r="A55" i="7" s="1"/>
  <c r="A56" i="7" s="1"/>
  <c r="A57" i="7" s="1"/>
  <c r="A58" i="7" s="1"/>
  <c r="A59" i="7" s="1"/>
  <c r="A60" i="7" s="1"/>
  <c r="A62" i="7" s="1"/>
  <c r="A63" i="7" s="1"/>
  <c r="A64" i="7" s="1"/>
  <c r="A65" i="7" s="1"/>
  <c r="A66" i="7" s="1"/>
  <c r="B26" i="10"/>
  <c r="A60" i="9" l="1"/>
  <c r="A61" i="9"/>
  <c r="A62" i="9" s="1"/>
  <c r="A68" i="7"/>
  <c r="A69" i="7" s="1"/>
  <c r="A70" i="7" s="1"/>
  <c r="A71" i="7" s="1"/>
  <c r="A73" i="7" s="1"/>
  <c r="A76" i="7" s="1"/>
  <c r="A54" i="10"/>
  <c r="A60" i="19"/>
  <c r="A61" i="19" s="1"/>
  <c r="A62" i="19" s="1"/>
  <c r="A63" i="19" s="1"/>
  <c r="A64" i="19" s="1"/>
  <c r="B25" i="9"/>
  <c r="A55" i="10" l="1"/>
  <c r="A56" i="10" s="1"/>
  <c r="A57" i="10" s="1"/>
  <c r="A58" i="10" s="1"/>
  <c r="A59" i="10" s="1"/>
  <c r="A60" i="10" s="1"/>
  <c r="A77" i="7"/>
  <c r="A78" i="7" s="1"/>
  <c r="A74" i="7"/>
  <c r="A75" i="7" s="1"/>
  <c r="A66" i="19"/>
  <c r="A67" i="19" s="1"/>
  <c r="A68" i="19" s="1"/>
  <c r="A69" i="19" s="1"/>
  <c r="A71" i="19" s="1"/>
  <c r="A61" i="10" l="1"/>
  <c r="A62" i="10" s="1"/>
  <c r="A63" i="10" s="1"/>
  <c r="A64" i="10"/>
  <c r="A65" i="10" s="1"/>
  <c r="C28" i="7"/>
  <c r="G28" i="7" l="1"/>
  <c r="C25" i="7"/>
  <c r="D15" i="10"/>
  <c r="A72" i="19"/>
  <c r="A73" i="19"/>
  <c r="A74" i="19" s="1"/>
  <c r="F5" i="10"/>
  <c r="C66" i="7"/>
  <c r="E15" i="10" l="1"/>
  <c r="D12" i="10"/>
  <c r="E12" i="10" s="1"/>
  <c r="H20" i="11"/>
  <c r="H18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8"/>
  <c r="A2" i="10"/>
  <c r="A2" i="9"/>
  <c r="C77" i="7" l="1"/>
  <c r="D44" i="19"/>
  <c r="E77" i="7" l="1"/>
  <c r="C45" i="7"/>
  <c r="C44" i="7"/>
  <c r="C30" i="7" l="1"/>
  <c r="D17" i="10" s="1"/>
  <c r="A2" i="11"/>
  <c r="N8" i="11" l="1"/>
  <c r="N9" i="11" s="1"/>
  <c r="D35" i="19" l="1"/>
  <c r="D75" i="19" s="1"/>
  <c r="F54" i="18"/>
  <c r="C37" i="7" l="1"/>
  <c r="D58" i="9" l="1"/>
  <c r="D57" i="9"/>
  <c r="D56" i="9"/>
  <c r="C33" i="7"/>
  <c r="C31" i="7"/>
  <c r="C61" i="7"/>
  <c r="C64" i="7"/>
  <c r="C65" i="7"/>
  <c r="C67" i="7"/>
  <c r="C69" i="7"/>
  <c r="C70" i="7"/>
  <c r="D59" i="10" l="1"/>
  <c r="D51" i="10"/>
  <c r="D58" i="10"/>
  <c r="D21" i="9" l="1"/>
  <c r="E21" i="9" s="1"/>
  <c r="C63" i="7"/>
  <c r="C62" i="7"/>
  <c r="C59" i="7"/>
  <c r="C58" i="7"/>
  <c r="C57" i="7"/>
  <c r="C56" i="7"/>
  <c r="C55" i="7"/>
  <c r="C54" i="7"/>
  <c r="C53" i="7"/>
  <c r="C52" i="7"/>
  <c r="C50" i="7"/>
  <c r="C49" i="7"/>
  <c r="C48" i="7"/>
  <c r="C47" i="7"/>
  <c r="C20" i="7" l="1"/>
  <c r="C46" i="7"/>
  <c r="C39" i="7"/>
  <c r="C51" i="7" l="1"/>
  <c r="D28" i="19" l="1"/>
  <c r="G54" i="18" l="1"/>
  <c r="D27" i="19"/>
  <c r="D32" i="19" s="1"/>
  <c r="C38" i="7"/>
  <c r="D59" i="9" l="1"/>
  <c r="D60" i="9"/>
  <c r="D61" i="9"/>
  <c r="D62" i="9"/>
  <c r="D55" i="9"/>
  <c r="D53" i="9"/>
  <c r="D52" i="9"/>
  <c r="D51" i="9"/>
  <c r="D50" i="9"/>
  <c r="D49" i="9"/>
  <c r="D48" i="9"/>
  <c r="D47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24" i="9"/>
  <c r="D25" i="9"/>
  <c r="D30" i="9"/>
  <c r="D31" i="9"/>
  <c r="D19" i="9"/>
  <c r="D20" i="9"/>
  <c r="D14" i="9"/>
  <c r="E14" i="9" s="1"/>
  <c r="D18" i="9" l="1"/>
  <c r="D30" i="18"/>
  <c r="D8" i="18"/>
  <c r="D34" i="18" l="1"/>
  <c r="D23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2" i="7" l="1"/>
  <c r="E42" i="7" s="1"/>
  <c r="D28" i="9"/>
  <c r="C60" i="7" l="1"/>
  <c r="D46" i="9"/>
  <c r="C41" i="7"/>
  <c r="E41" i="7" s="1"/>
  <c r="D29" i="10"/>
  <c r="D27" i="9"/>
  <c r="E59" i="10"/>
  <c r="E58" i="10"/>
  <c r="E61" i="10"/>
  <c r="D47" i="10" l="1"/>
  <c r="D28" i="10"/>
  <c r="E80" i="10"/>
  <c r="E79" i="10"/>
  <c r="E73" i="10"/>
  <c r="E72" i="10"/>
  <c r="D29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22" i="9"/>
  <c r="E62" i="9"/>
  <c r="E61" i="9"/>
  <c r="E60" i="9"/>
  <c r="E59" i="9"/>
  <c r="E56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3" i="9"/>
  <c r="C81" i="10" l="1"/>
  <c r="E66" i="10"/>
  <c r="E76" i="10"/>
  <c r="E78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0" i="7" l="1"/>
  <c r="F75" i="19" l="1"/>
  <c r="D26" i="9"/>
  <c r="E26" i="9" s="1"/>
  <c r="C36" i="7"/>
  <c r="C35" i="7" s="1"/>
  <c r="C94" i="7" s="1"/>
  <c r="D27" i="10"/>
  <c r="D22" i="9" l="1"/>
  <c r="E22" i="9" s="1"/>
  <c r="E27" i="10"/>
  <c r="D23" i="10"/>
  <c r="D63" i="9" l="1"/>
  <c r="E63" i="9" s="1"/>
  <c r="D22" i="10"/>
  <c r="E23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<sst xmlns="http://schemas.openxmlformats.org/spreadsheetml/2006/main" count="573" uniqueCount="338">
  <si>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</si>
  <si>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</si>
  <si>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</si>
  <si>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</si>
  <si>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</si>
  <si>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</si>
  <si>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</si>
  <si>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</si>
  <si>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</si>
  <si>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</si>
  <si>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</si>
  <si>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</si>
  <si>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</si>
  <si>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</si>
  <si>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</si>
  <si>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</si>
  <si>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</si>
  <si>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</si>
  <si>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</si>
  <si>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</si>
  <si>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</si>
  <si>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</si>
  <si>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</si>
  <si>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</si>
  <si>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</si>
  <si>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</si>
  <si>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</si>
  <si>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</si>
  <si>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</si>
  <si>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</si>
  <si>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</si>
  <si>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</si>
  <si>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</si>
  <si>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</si>
  <si>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</si>
  <si>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</si>
  <si>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</si>
  <si>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</si>
  <si>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</si>
  <si>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</si>
  <si>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</si>
  <si>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</si>
  <si>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</si>
  <si>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</si>
  <si>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</si>
  <si>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</si>
  <si>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</si>
  <si>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</si>
  <si>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</si>
  <si>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</si>
  <si>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</si>
  <si>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</si>
  <si>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</si>
  <si>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</si>
  <si>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</si>
  <si>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</si>
  <si>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</si>
  <si>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</si>
  <si>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</si>
  <si>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</si>
  <si>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</si>
  <si>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</si>
  <si>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</si>
  <si>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</si>
  <si>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</si>
  <si>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</si>
  <si>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</si>
  <si>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</si>
  <si>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</si>
  <si>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</si>
  <si>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</si>
  <si>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</si>
  <si>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</si>
  <si>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</si>
  <si>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</si>
  <si>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</si>
  <si>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</si>
  <si>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</si>
  <si>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</si>
  <si>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</si>
  <si>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</si>
  <si>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</si>
  <si>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</si>
  <si>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</si>
  <si>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</si>
  <si>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</si>
  <si>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</si>
  <si>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</si>
  <si>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</si>
  <si>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</si>
  <si>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</si>
  <si>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</si>
  <si>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</si>
  <si>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</si>
  <si>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</si>
  <si>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</si>
  <si>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</si>
  <si>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</si>
  <si>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</si>
  <si>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</si>
  <si>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</si>
  <si>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</si>
  <si>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</si>
  <si>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</si>
  <si>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</si>
  <si>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</si>
  <si>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</si>
  <si>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</si>
  <si>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</si>
  <si>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</si>
  <si>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</si>
  <si>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</si>
  <si>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</si>
  <si>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</si>
  <si>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</si>
  <si>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</si>
  <si>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</si>
  <si>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</si>
  <si>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</si>
  <si>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</si>
  <si>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</si>
  <si>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</si>
  <si>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</si>
  <si>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</si>
  <si>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</si>
  <si>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</si>
  <si>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</si>
  <si>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</si>
  <si>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</si>
  <si>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</si>
  <si>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</si>
  <si>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</si>
  <si>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</si>
  <si>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</si>
  <si>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</si>
  <si>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</si>
  <si>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</si>
  <si>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</si>
  <si>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</si>
  <si>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</si>
  <si>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</si>
  <si>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</si>
  <si>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</si>
  <si>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</si>
  <si>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</si>
  <si>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</si>
  <si>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</si>
  <si>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</si>
  <si>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</si>
  <si>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</si>
  <si>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</si>
  <si>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</si>
  <si>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</si>
  <si>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</si>
  <si>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</si>
  <si>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</si>
  <si>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</si>
  <si>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</si>
  <si>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</si>
  <si>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</si>
  <si>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</si>
  <si>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</si>
  <si>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</si>
  <si>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</si>
  <si>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</si>
  <si>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</si>
  <si>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</si>
  <si>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</si>
  <si>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</si>
  <si>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</si>
  <si>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</si>
  <si>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</si>
  <si>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</si>
  <si>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</si>
  <si>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</si>
  <si>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</si>
  <si>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</si>
  <si>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</si>
  <si>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</si>
  <si>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</si>
  <si>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</si>
  <si>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</si>
  <si>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</si>
  <si>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</si>
  <si>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</si>
  <si>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</si>
  <si>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</si>
  <si>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</si>
  <si>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</si>
  <si>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</si>
  <si>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</si>
  <si>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</si>
  <si>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</si>
  <si>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</si>
  <si>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</si>
  <si>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</si>
  <si>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</si>
  <si>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</si>
  <si>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</si>
  <si>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</si>
  <si>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</si>
  <si>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</si>
  <si>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</si>
  <si>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</si>
  <si>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</si>
  <si>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</si>
  <si>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</si>
  <si>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</si>
  <si>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</si>
  <si>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</si>
  <si>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</si>
  <si>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</si>
  <si>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</si>
  <si>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</si>
  <si>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</si>
  <si>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</si>
  <si>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</si>
  <si>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</si>
  <si>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</si>
  <si>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</si>
  <si>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</si>
  <si>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</si>
  <si>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</si>
  <si>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</si>
  <si>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</si>
  <si>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</si>
  <si>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</si>
  <si>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</si>
  <si>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</si>
  <si>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</si>
  <si>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</si>
  <si>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</si>
  <si>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</si>
  <si>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</si>
  <si>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</si>
  <si>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</si>
  <si>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</si>
  <si>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</si>
  <si>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</si>
  <si>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</si>
  <si>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</si>
  <si>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</si>
  <si>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</si>
  <si>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</si>
  <si>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</si>
  <si>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</si>
  <si>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</si>
  <si>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</si>
  <si>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</si>
  <si>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</si>
  <si>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</si>
  <si>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</si>
  <si>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</si>
  <si>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</si>
  <si>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</si>
  <si>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</si>
  <si>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</si>
  <si>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</si>
  <si>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</si>
  <si>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</si>
  <si>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</si>
  <si>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</si>
  <si>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</si>
  <si>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</si>
  <si>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</si>
  <si>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</si>
  <si>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</si>
  <si>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</si>
  <si>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</si>
  <si>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</si>
  <si>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</si>
  <si>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</si>
  <si>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</si>
  <si>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</si>
  <si>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</si>
  <si>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</si>
  <si>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</si>
  <si>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</si>
  <si>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</si>
  <si>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</si>
  <si>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</si>
  <si>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</si>
  <si>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</si>
  <si>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</si>
  <si>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</si>
  <si>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</si>
  <si>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</si>
  <si>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</si>
  <si>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</si>
  <si>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</si>
  <si>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</si>
  <si>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</si>
  <si>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</si>
  <si>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</si>
  <si>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</si>
  <si>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</si>
  <si>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</si>
  <si>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</si>
  <si>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</si>
  <si>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</si>
  <si>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</si>
  <si>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</si>
  <si>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</si>
  <si>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</si>
  <si>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</si>
  <si>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</si>
  <si>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</si>
  <si>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</si>
  <si>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</si>
  <si>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</si>
  <si>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</si>
  <si>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</si>
  <si>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</si>
  <si>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</si>
  <si>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</si>
  <si>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</si>
  <si>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</si>
  <si>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</si>
  <si>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</si>
  <si>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</si>
  <si>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</si>
  <si>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</si>
  <si>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 xml:space="preserve">«Երևանի հ․36 մսուր-մանկապարտեզ» ՀՈԱԿ-ի </t>
  </si>
  <si>
    <t>բուժ/ զննում</t>
  </si>
  <si>
    <t>գրենական քարթրիջ</t>
  </si>
  <si>
    <t>տնտեսական</t>
  </si>
  <si>
    <t>ուսումնական</t>
  </si>
  <si>
    <t>Բեռնափոխադրման գծով</t>
  </si>
  <si>
    <t>Միջոցառումների կազմակերպման գծով</t>
  </si>
  <si>
    <t>Ուսումնական նյութեր</t>
  </si>
  <si>
    <t>Խելամիտ հարմարեցումներ</t>
  </si>
  <si>
    <t>Ա․ Ահարոնյան</t>
  </si>
  <si>
    <t>Ս․ Սոսյան</t>
  </si>
  <si>
    <t>բյուջեով՝ 414.0</t>
  </si>
  <si>
    <t>9 ամսով փաստացի 404</t>
  </si>
  <si>
    <t>Նախատեսվում է ձեռք բերել գրասենյակային գույք՝ 70.0հդ, համակարգչային սարքավորումներ՝ 350.0հդ, բացատրություն, բացվածք չկա:</t>
  </si>
  <si>
    <t>Նախատեսել էին, հանեցին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</si>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</sst>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7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theme="1"/>
      <name val="Arial"/>
      <family val="2"/>
    </font>
    <font>
      <b/>
      <sz val="14"/>
      <name val="Arial"/>
      <family val="2"/>
    </font>
    <font>
      <b/>
      <sz val="11"/>
      <color theme="1"/>
      <name val="Arial"/>
      <family val="2"/>
    </font>
    <font>
      <b/>
      <sz val="12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9"/>
      <color theme="1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12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18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4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0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3" fillId="0" borderId="10" xfId="46" applyNumberFormat="1" applyFont="1" applyBorder="1" applyAlignment="1" applyProtection="1">
      <alignment horizontal="center" vertical="center" wrapText="1"/>
      <protection locked="0"/>
    </xf>
    <xf numFmtId="0" fontId="45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5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6" fillId="0" borderId="0" xfId="45" applyFont="1" applyAlignment="1" applyProtection="1">
      <alignment horizontal="center" vertical="center"/>
      <protection locked="0"/>
    </xf>
    <xf numFmtId="0" fontId="4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2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5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4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59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0" fillId="0" borderId="0" xfId="45" applyFont="1" applyAlignment="1" applyProtection="1">
      <alignment horizontal="center" vertical="center"/>
      <protection locked="0"/>
    </xf>
    <xf numFmtId="0" fontId="60" fillId="0" borderId="0" xfId="45" applyFont="1" applyAlignment="1" applyProtection="1">
      <alignment vertical="center"/>
      <protection locked="0"/>
    </xf>
    <xf numFmtId="166" fontId="61" fillId="0" borderId="0" xfId="0" applyNumberFormat="1" applyFont="1" applyAlignment="1" applyProtection="1">
      <alignment horizontal="center" vertical="center"/>
      <protection locked="0"/>
    </xf>
    <xf numFmtId="0" fontId="61" fillId="0" borderId="0" xfId="0" applyFont="1" applyAlignment="1" applyProtection="1">
      <alignment vertical="center"/>
      <protection locked="0"/>
    </xf>
    <xf numFmtId="0" fontId="61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0" fillId="0" borderId="10" xfId="45" applyFont="1" applyBorder="1" applyAlignment="1" applyProtection="1">
      <alignment horizontal="center" vertical="center"/>
      <protection locked="0"/>
    </xf>
    <xf numFmtId="0" fontId="60" fillId="0" borderId="10" xfId="45" applyFont="1" applyBorder="1" applyAlignment="1" applyProtection="1">
      <alignment vertical="center" wrapText="1"/>
      <protection locked="0"/>
    </xf>
    <xf numFmtId="166" fontId="60" fillId="0" borderId="10" xfId="20" applyNumberFormat="1" applyFont="1" applyBorder="1" applyAlignment="1" applyProtection="1">
      <alignment horizontal="center" vertical="center"/>
      <protection locked="0"/>
    </xf>
    <xf numFmtId="166" fontId="60" fillId="0" borderId="10" xfId="20" applyNumberFormat="1" applyFont="1" applyBorder="1" applyAlignment="1">
      <alignment horizontal="center" vertical="center"/>
    </xf>
    <xf numFmtId="166" fontId="61" fillId="0" borderId="10" xfId="20" applyNumberFormat="1" applyFont="1" applyBorder="1" applyAlignment="1">
      <alignment horizontal="center" vertical="center"/>
    </xf>
    <xf numFmtId="166" fontId="60" fillId="0" borderId="10" xfId="45" applyNumberFormat="1" applyFont="1" applyBorder="1" applyAlignment="1" applyProtection="1">
      <alignment horizontal="center" vertical="center" wrapText="1"/>
      <protection locked="0"/>
    </xf>
    <xf numFmtId="0" fontId="60" fillId="0" borderId="0" xfId="45" applyFont="1" applyAlignment="1" applyProtection="1">
      <alignment horizontal="left" vertical="center"/>
      <protection locked="0"/>
    </xf>
    <xf numFmtId="0" fontId="60" fillId="0" borderId="0" xfId="45" applyFont="1" applyAlignment="1" applyProtection="1">
      <alignment horizontal="center"/>
      <protection locked="0"/>
    </xf>
    <xf numFmtId="0" fontId="60" fillId="0" borderId="0" xfId="45" applyFont="1" applyAlignment="1" applyProtection="1">
      <alignment vertical="center"/>
      <protection hidden="1"/>
    </xf>
    <xf numFmtId="166" fontId="60" fillId="0" borderId="0" xfId="20" applyNumberFormat="1" applyFont="1" applyAlignment="1" applyProtection="1">
      <alignment vertical="center"/>
      <protection locked="0"/>
    </xf>
    <xf numFmtId="0" fontId="60" fillId="0" borderId="0" xfId="0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horizontal="center" vertical="center"/>
      <protection locked="0"/>
    </xf>
    <xf numFmtId="0" fontId="60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59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28" fillId="0" borderId="0" xfId="0" applyFont="1"/>
    <xf numFmtId="0" fontId="32" fillId="0" borderId="0" xfId="0" applyFont="1"/>
    <xf numFmtId="166" fontId="33" fillId="0" borderId="10" xfId="45" applyNumberFormat="1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166" fontId="60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3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3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59" fillId="0" borderId="13" xfId="45" applyNumberFormat="1" applyFont="1" applyBorder="1" applyAlignment="1" applyProtection="1">
      <alignment horizontal="center" vertical="center" wrapText="1"/>
      <protection locked="0"/>
    </xf>
    <xf numFmtId="0" fontId="66" fillId="0" borderId="0" xfId="62" applyFont="1" applyAlignment="1">
      <alignment horizontal="center" vertical="center" wrapText="1"/>
    </xf>
    <xf numFmtId="0" fontId="68" fillId="0" borderId="0" xfId="62" applyFont="1" applyAlignment="1">
      <alignment horizontal="center" vertical="center" wrapText="1"/>
    </xf>
    <xf numFmtId="0" fontId="71" fillId="0" borderId="0" xfId="62" applyFont="1" applyAlignment="1">
      <alignment horizontal="center" vertical="center" wrapText="1"/>
    </xf>
    <xf numFmtId="0" fontId="69" fillId="0" borderId="10" xfId="63" applyFont="1" applyBorder="1" applyAlignment="1">
      <alignment horizontal="center" vertical="center" wrapText="1"/>
    </xf>
    <xf numFmtId="0" fontId="69" fillId="0" borderId="0" xfId="62" applyFont="1" applyAlignment="1">
      <alignment horizontal="center" vertical="center" wrapText="1"/>
    </xf>
    <xf numFmtId="0" fontId="64" fillId="0" borderId="10" xfId="62" applyFont="1" applyBorder="1" applyAlignment="1">
      <alignment horizontal="center" vertical="center" wrapText="1"/>
    </xf>
    <xf numFmtId="0" fontId="64" fillId="0" borderId="10" xfId="62" applyFont="1" applyBorder="1" applyAlignment="1">
      <alignment horizontal="left" vertical="center" wrapText="1"/>
    </xf>
    <xf numFmtId="166" fontId="71" fillId="0" borderId="10" xfId="62" applyNumberFormat="1" applyFont="1" applyBorder="1" applyAlignment="1" applyProtection="1">
      <alignment horizontal="center" vertical="center" wrapText="1"/>
      <protection locked="0"/>
    </xf>
    <xf numFmtId="3" fontId="71" fillId="0" borderId="10" xfId="62" applyNumberFormat="1" applyFont="1" applyBorder="1" applyAlignment="1" applyProtection="1">
      <alignment horizontal="center" vertical="center" wrapText="1"/>
      <protection locked="0"/>
    </xf>
    <xf numFmtId="166" fontId="71" fillId="0" borderId="10" xfId="46" applyNumberFormat="1" applyFont="1" applyBorder="1" applyAlignment="1">
      <alignment horizontal="center" vertical="center" wrapText="1"/>
    </xf>
    <xf numFmtId="166" fontId="71" fillId="0" borderId="10" xfId="62" applyNumberFormat="1" applyFont="1" applyBorder="1" applyAlignment="1">
      <alignment horizontal="center" vertical="center" wrapText="1"/>
    </xf>
    <xf numFmtId="0" fontId="64" fillId="24" borderId="10" xfId="62" applyFont="1" applyFill="1" applyBorder="1" applyAlignment="1">
      <alignment horizontal="left" vertical="center" wrapText="1"/>
    </xf>
    <xf numFmtId="0" fontId="68" fillId="0" borderId="10" xfId="62" applyFont="1" applyBorder="1" applyAlignment="1">
      <alignment horizontal="center" vertical="center" wrapText="1"/>
    </xf>
    <xf numFmtId="0" fontId="70" fillId="0" borderId="10" xfId="62" applyFont="1" applyBorder="1" applyAlignment="1">
      <alignment horizontal="center" vertical="center" wrapText="1"/>
    </xf>
    <xf numFmtId="3" fontId="66" fillId="0" borderId="10" xfId="62" applyNumberFormat="1" applyFont="1" applyBorder="1" applyAlignment="1">
      <alignment horizontal="center" vertical="center" wrapText="1"/>
    </xf>
    <xf numFmtId="166" fontId="66" fillId="0" borderId="10" xfId="62" applyNumberFormat="1" applyFont="1" applyBorder="1" applyAlignment="1">
      <alignment horizontal="center" vertical="center" wrapText="1"/>
    </xf>
    <xf numFmtId="0" fontId="70" fillId="0" borderId="0" xfId="62" applyFont="1" applyAlignment="1">
      <alignment horizontal="center" vertical="center" wrapText="1"/>
    </xf>
    <xf numFmtId="1" fontId="66" fillId="0" borderId="0" xfId="62" applyNumberFormat="1" applyFont="1" applyAlignment="1">
      <alignment horizontal="center" vertical="center" wrapText="1"/>
    </xf>
    <xf numFmtId="164" fontId="66" fillId="0" borderId="0" xfId="62" applyNumberFormat="1" applyFont="1" applyAlignment="1">
      <alignment horizontal="center" vertical="center" wrapText="1"/>
    </xf>
    <xf numFmtId="0" fontId="66" fillId="0" borderId="0" xfId="62" applyFont="1" applyAlignment="1">
      <alignment horizontal="left" vertical="center" wrapText="1"/>
    </xf>
    <xf numFmtId="164" fontId="70" fillId="0" borderId="0" xfId="62" applyNumberFormat="1" applyFont="1" applyAlignment="1">
      <alignment horizontal="center" vertical="center" wrapText="1"/>
    </xf>
    <xf numFmtId="0" fontId="66" fillId="0" borderId="24" xfId="62" applyFont="1" applyBorder="1" applyAlignment="1">
      <alignment horizontal="center" vertical="center" wrapText="1"/>
    </xf>
    <xf numFmtId="0" fontId="72" fillId="0" borderId="25" xfId="62" applyFont="1" applyBorder="1" applyAlignment="1">
      <alignment horizontal="center" vertical="center" wrapText="1"/>
    </xf>
    <xf numFmtId="0" fontId="66" fillId="0" borderId="25" xfId="62" applyFont="1" applyBorder="1" applyAlignment="1">
      <alignment horizontal="center" vertical="center" wrapText="1"/>
    </xf>
    <xf numFmtId="164" fontId="69" fillId="0" borderId="26" xfId="62" applyNumberFormat="1" applyFont="1" applyBorder="1" applyAlignment="1">
      <alignment horizontal="center" vertical="center" wrapText="1"/>
    </xf>
    <xf numFmtId="0" fontId="66" fillId="0" borderId="26" xfId="62" applyFont="1" applyBorder="1" applyAlignment="1">
      <alignment horizontal="center" vertical="center" wrapText="1"/>
    </xf>
    <xf numFmtId="0" fontId="66" fillId="0" borderId="29" xfId="62" applyFont="1" applyBorder="1" applyAlignment="1">
      <alignment horizontal="center" vertical="center" wrapText="1"/>
    </xf>
    <xf numFmtId="0" fontId="68" fillId="0" borderId="14" xfId="62" applyFont="1" applyBorder="1" applyAlignment="1">
      <alignment horizontal="center" vertical="center" wrapText="1"/>
    </xf>
    <xf numFmtId="0" fontId="68" fillId="0" borderId="10" xfId="62" applyFont="1" applyBorder="1" applyAlignment="1" applyProtection="1">
      <alignment horizontal="left" vertical="center" wrapText="1"/>
      <protection locked="0"/>
    </xf>
    <xf numFmtId="166" fontId="68" fillId="0" borderId="10" xfId="62" applyNumberFormat="1" applyFont="1" applyBorder="1" applyAlignment="1" applyProtection="1">
      <alignment horizontal="center" vertical="center" wrapText="1"/>
      <protection locked="0"/>
    </xf>
    <xf numFmtId="166" fontId="71" fillId="0" borderId="15" xfId="62" applyNumberFormat="1" applyFont="1" applyBorder="1" applyAlignment="1" applyProtection="1">
      <alignment horizontal="center" vertical="center" wrapText="1"/>
      <protection locked="0"/>
    </xf>
    <xf numFmtId="166" fontId="68" fillId="0" borderId="14" xfId="62" applyNumberFormat="1" applyFont="1" applyBorder="1" applyAlignment="1" applyProtection="1">
      <alignment horizontal="center" vertical="center" wrapText="1"/>
      <protection locked="0"/>
    </xf>
    <xf numFmtId="166" fontId="68" fillId="0" borderId="15" xfId="62" applyNumberFormat="1" applyFont="1" applyBorder="1" applyAlignment="1" applyProtection="1">
      <alignment horizontal="center" vertical="center" wrapText="1"/>
      <protection locked="0"/>
    </xf>
    <xf numFmtId="166" fontId="68" fillId="0" borderId="16" xfId="62" applyNumberFormat="1" applyFont="1" applyBorder="1" applyAlignment="1" applyProtection="1">
      <alignment horizontal="center" vertical="center" wrapText="1"/>
      <protection locked="0"/>
    </xf>
    <xf numFmtId="0" fontId="64" fillId="0" borderId="14" xfId="62" applyFont="1" applyBorder="1" applyAlignment="1">
      <alignment horizontal="center" vertical="center" wrapText="1"/>
    </xf>
    <xf numFmtId="0" fontId="64" fillId="0" borderId="10" xfId="62" applyFont="1" applyBorder="1" applyAlignment="1" applyProtection="1">
      <alignment horizontal="left" vertical="center"/>
      <protection locked="0"/>
    </xf>
    <xf numFmtId="166" fontId="64" fillId="0" borderId="10" xfId="62" applyNumberFormat="1" applyFont="1" applyBorder="1" applyAlignment="1" applyProtection="1">
      <alignment horizontal="center" vertical="center" wrapText="1"/>
      <protection locked="0"/>
    </xf>
    <xf numFmtId="166" fontId="64" fillId="0" borderId="15" xfId="62" applyNumberFormat="1" applyFont="1" applyBorder="1" applyAlignment="1" applyProtection="1">
      <alignment horizontal="center" vertical="center" wrapText="1"/>
      <protection locked="0"/>
    </xf>
    <xf numFmtId="166" fontId="64" fillId="0" borderId="14" xfId="62" applyNumberFormat="1" applyFont="1" applyBorder="1" applyAlignment="1" applyProtection="1">
      <alignment horizontal="center" vertical="center" wrapText="1"/>
      <protection locked="0"/>
    </xf>
    <xf numFmtId="166" fontId="64" fillId="0" borderId="16" xfId="62" applyNumberFormat="1" applyFont="1" applyBorder="1" applyAlignment="1" applyProtection="1">
      <alignment horizontal="center" vertical="center" wrapText="1"/>
      <protection locked="0"/>
    </xf>
    <xf numFmtId="0" fontId="66" fillId="0" borderId="14" xfId="62" applyFont="1" applyBorder="1" applyAlignment="1">
      <alignment horizontal="center" vertical="center" wrapText="1"/>
    </xf>
    <xf numFmtId="0" fontId="66" fillId="0" borderId="10" xfId="62" applyFont="1" applyBorder="1" applyAlignment="1">
      <alignment horizontal="left" vertical="center"/>
    </xf>
    <xf numFmtId="166" fontId="66" fillId="0" borderId="15" xfId="62" applyNumberFormat="1" applyFont="1" applyBorder="1" applyAlignment="1">
      <alignment horizontal="center" vertical="center" wrapText="1"/>
    </xf>
    <xf numFmtId="166" fontId="66" fillId="0" borderId="14" xfId="62" applyNumberFormat="1" applyFont="1" applyBorder="1" applyAlignment="1">
      <alignment horizontal="center" vertical="center" wrapText="1"/>
    </xf>
    <xf numFmtId="166" fontId="66" fillId="0" borderId="16" xfId="62" applyNumberFormat="1" applyFont="1" applyBorder="1" applyAlignment="1">
      <alignment horizontal="center" vertical="center" wrapText="1"/>
    </xf>
    <xf numFmtId="0" fontId="66" fillId="0" borderId="19" xfId="62" applyFont="1" applyBorder="1" applyAlignment="1">
      <alignment horizontal="center" vertical="center" wrapText="1"/>
    </xf>
    <xf numFmtId="0" fontId="66" fillId="0" borderId="20" xfId="62" applyFont="1" applyBorder="1" applyAlignment="1">
      <alignment horizontal="left" vertical="center"/>
    </xf>
    <xf numFmtId="166" fontId="66" fillId="0" borderId="20" xfId="62" applyNumberFormat="1" applyFont="1" applyBorder="1" applyAlignment="1">
      <alignment horizontal="center" vertical="center" wrapText="1"/>
    </xf>
    <xf numFmtId="166" fontId="66" fillId="0" borderId="21" xfId="62" applyNumberFormat="1" applyFont="1" applyBorder="1" applyAlignment="1">
      <alignment horizontal="center" vertical="center" wrapText="1"/>
    </xf>
    <xf numFmtId="166" fontId="66" fillId="0" borderId="19" xfId="62" applyNumberFormat="1" applyFont="1" applyBorder="1" applyAlignment="1">
      <alignment horizontal="center" vertical="center" wrapText="1"/>
    </xf>
    <xf numFmtId="166" fontId="66" fillId="0" borderId="22" xfId="62" applyNumberFormat="1" applyFont="1" applyBorder="1" applyAlignment="1">
      <alignment horizontal="center" vertical="center" wrapText="1"/>
    </xf>
    <xf numFmtId="0" fontId="66" fillId="0" borderId="0" xfId="62" applyFont="1" applyAlignment="1">
      <alignment horizontal="left" vertical="center"/>
    </xf>
    <xf numFmtId="0" fontId="66" fillId="0" borderId="30" xfId="62" applyFont="1" applyBorder="1" applyAlignment="1">
      <alignment horizontal="left" vertical="center"/>
    </xf>
    <xf numFmtId="0" fontId="66" fillId="0" borderId="31" xfId="62" applyFont="1" applyBorder="1" applyAlignment="1">
      <alignment horizontal="center" vertical="center" wrapText="1"/>
    </xf>
    <xf numFmtId="164" fontId="66" fillId="0" borderId="32" xfId="62" applyNumberFormat="1" applyFont="1" applyBorder="1" applyAlignment="1">
      <alignment horizontal="center" vertical="center" wrapText="1"/>
    </xf>
    <xf numFmtId="0" fontId="67" fillId="0" borderId="0" xfId="62" applyFont="1" applyAlignment="1">
      <alignment horizontal="center" vertical="center" wrapText="1"/>
    </xf>
    <xf numFmtId="0" fontId="73" fillId="0" borderId="0" xfId="62" applyFont="1" applyAlignment="1">
      <alignment vertical="center" wrapText="1"/>
    </xf>
    <xf numFmtId="0" fontId="74" fillId="0" borderId="0" xfId="62" applyFont="1" applyAlignment="1">
      <alignment horizontal="left" vertical="center" wrapText="1"/>
    </xf>
    <xf numFmtId="0" fontId="74" fillId="0" borderId="0" xfId="62" applyFont="1" applyAlignment="1">
      <alignment horizontal="center" vertical="center" wrapText="1"/>
    </xf>
    <xf numFmtId="0" fontId="75" fillId="0" borderId="0" xfId="62" applyFont="1" applyAlignment="1">
      <alignment vertical="center" wrapText="1"/>
    </xf>
    <xf numFmtId="0" fontId="67" fillId="0" borderId="0" xfId="62" applyFont="1" applyAlignment="1">
      <alignment horizontal="left" vertical="center"/>
    </xf>
    <xf numFmtId="0" fontId="67" fillId="0" borderId="0" xfId="62" applyFont="1" applyAlignment="1">
      <alignment vertical="center" wrapText="1"/>
    </xf>
    <xf numFmtId="0" fontId="76" fillId="0" borderId="0" xfId="62" applyFont="1" applyAlignment="1">
      <alignment horizontal="center" vertical="center" wrapText="1"/>
    </xf>
    <xf numFmtId="0" fontId="68" fillId="0" borderId="0" xfId="63" applyFont="1" applyAlignment="1">
      <alignment horizontal="center" vertical="center" wrapText="1"/>
    </xf>
    <xf numFmtId="0" fontId="68" fillId="0" borderId="0" xfId="64" applyFont="1" applyAlignment="1">
      <alignment horizontal="right" vertical="center"/>
    </xf>
    <xf numFmtId="0" fontId="68" fillId="0" borderId="0" xfId="64" applyFont="1" applyAlignment="1">
      <alignment horizontal="center" vertical="center" wrapText="1"/>
    </xf>
    <xf numFmtId="166" fontId="71" fillId="0" borderId="17" xfId="46" applyNumberFormat="1" applyFont="1" applyBorder="1" applyAlignment="1">
      <alignment horizontal="center" vertical="center" wrapText="1"/>
    </xf>
    <xf numFmtId="4" fontId="77" fillId="0" borderId="10" xfId="0" applyNumberFormat="1" applyFont="1" applyBorder="1"/>
    <xf numFmtId="4" fontId="77" fillId="0" borderId="10" xfId="0" applyNumberFormat="1" applyFont="1" applyBorder="1" applyAlignment="1">
      <alignment horizontal="center"/>
    </xf>
    <xf numFmtId="3" fontId="77" fillId="0" borderId="10" xfId="0" applyNumberFormat="1" applyFont="1" applyBorder="1" applyAlignment="1">
      <alignment horizontal="center"/>
    </xf>
    <xf numFmtId="4" fontId="77" fillId="0" borderId="0" xfId="0" applyNumberFormat="1" applyFont="1" applyAlignment="1">
      <alignment horizontal="center"/>
    </xf>
    <xf numFmtId="166" fontId="77" fillId="0" borderId="10" xfId="0" applyNumberFormat="1" applyFont="1" applyBorder="1" applyAlignment="1">
      <alignment horizontal="center"/>
    </xf>
    <xf numFmtId="166" fontId="60" fillId="0" borderId="10" xfId="0" applyNumberFormat="1" applyFont="1" applyBorder="1" applyAlignment="1" applyProtection="1">
      <alignment horizontal="center" vertical="center"/>
      <protection locked="0"/>
    </xf>
    <xf numFmtId="166" fontId="28" fillId="0" borderId="0" xfId="45" applyNumberFormat="1" applyFont="1" applyAlignment="1">
      <alignment vertical="center"/>
    </xf>
    <xf numFmtId="166" fontId="32" fillId="28" borderId="10" xfId="46" applyNumberFormat="1" applyFont="1" applyFill="1" applyBorder="1" applyAlignment="1" applyProtection="1">
      <alignment horizontal="center" vertical="center" wrapText="1"/>
      <protection locked="0"/>
    </xf>
    <xf numFmtId="166" fontId="33" fillId="0" borderId="0" xfId="45" applyNumberFormat="1" applyFont="1" applyAlignment="1" applyProtection="1">
      <alignment horizontal="center" vertical="center" wrapText="1"/>
      <protection locked="0"/>
    </xf>
    <xf numFmtId="166" fontId="33" fillId="0" borderId="0" xfId="45" applyNumberFormat="1" applyFont="1" applyAlignment="1">
      <alignment vertical="center"/>
    </xf>
    <xf numFmtId="166" fontId="29" fillId="0" borderId="0" xfId="0" applyNumberFormat="1" applyFont="1" applyAlignment="1">
      <alignment horizontal="center" vertical="center"/>
    </xf>
    <xf numFmtId="0" fontId="32" fillId="0" borderId="0" xfId="0" applyFont="1" applyAlignment="1">
      <alignment horizontal="right" vertical="center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32" fillId="0" borderId="0" xfId="0" applyFont="1" applyAlignment="1">
      <alignment horizontal="right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0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49" fillId="25" borderId="27" xfId="45" applyFont="1" applyFill="1" applyBorder="1" applyAlignment="1">
      <alignment horizontal="center" vertical="center" wrapText="1"/>
    </xf>
    <xf numFmtId="0" fontId="49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69" fillId="0" borderId="10" xfId="62" applyFont="1" applyBorder="1" applyAlignment="1">
      <alignment horizontal="center" vertical="center" wrapText="1"/>
    </xf>
    <xf numFmtId="0" fontId="70" fillId="0" borderId="10" xfId="62" applyFont="1" applyBorder="1" applyAlignment="1">
      <alignment horizontal="center" vertical="center" wrapText="1"/>
    </xf>
    <xf numFmtId="0" fontId="68" fillId="0" borderId="0" xfId="64" applyFont="1" applyAlignment="1">
      <alignment horizontal="center" vertical="center" wrapText="1"/>
    </xf>
    <xf numFmtId="0" fontId="67" fillId="0" borderId="0" xfId="62" applyFont="1" applyAlignment="1">
      <alignment horizontal="center" vertical="center" wrapText="1"/>
    </xf>
    <xf numFmtId="0" fontId="65" fillId="0" borderId="0" xfId="62" applyFont="1" applyAlignment="1">
      <alignment horizontal="center" vertical="center" wrapText="1"/>
    </xf>
    <xf numFmtId="0" fontId="67" fillId="0" borderId="12" xfId="62" applyFont="1" applyBorder="1" applyAlignment="1">
      <alignment horizontal="center" vertical="center" wrapText="1"/>
    </xf>
    <xf numFmtId="0" fontId="75" fillId="0" borderId="11" xfId="62" applyFont="1" applyBorder="1" applyAlignment="1">
      <alignment horizontal="center" vertical="center" wrapText="1"/>
    </xf>
    <xf numFmtId="0" fontId="66" fillId="0" borderId="0" xfId="62" applyFont="1" applyAlignment="1">
      <alignment horizontal="center" vertical="center" wrapText="1"/>
    </xf>
    <xf numFmtId="0" fontId="73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57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IANQAgAFAATQAAAAAAAAAAAAAAAAAAAAAAAAAAAAAAAAAAAAAAAAAAAAAAAAAAAAAAAAAAAAAAAAAAAAAAAAAAAAAAAAAAAAAAAAAAAAAAAAAAAAAAAAAAAAAAAAAAAAAAAADpBwwABQAaABMAGQA0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yNTUyWjAjBgkqhkiG9w0BCQQxFgQUl87wf78KvwYuFAR675Is+Iwzan8wKwYLKoZIhvcNAQkQAgwxHDAaMBgwFgQUK2DY8Flrruk/JuoGGlIdRn+9y9EwDQYJKoZIhvcNAQEBBQAEggEAd3DLyK54FJHmoEFw4BAcYteM+AI59t4whEmBQ9MtXZ+N7V8+6lp5IjxHqK5TFkenNQcHwKGoHSaEI1M+znUAY1nC1wmfsua3GHKqRj/ISOfeotaah80zl+BqTUkUS6BDImRCmyOzz8ykmNVuay03bP20nrUs773z4IARA0eWLiFxStQRpj0jyuclOjonm82SO1++WA1G5vbrOH8fqxpQVAMsCc0p9J/bx5WRtIObkqyI1bC9j9Ztidor5a0S093Y2GMWbegFNh3P7EA8o6rdPrkGZjfX53AAAIAD5DXnf2dfqc+shA+LAGvVZ9F+2/8x1Owrv5JgosGBfrKrEJb0kw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IANQAgAFAATQAAAAAAAAAAAAAAAAAAAAAAAAAAAAAAAAAAAAAAAAAAAAAAAAAAAAAAAAAAAAAAAAAAAAAAAAAAAAAAAAAAAAAAAAAAAAAAAAAAAAAAAAAAAAAAAAAAAAAAAADpBwwABQAaABMAGQ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yNTQ4WjAjBgkqhkiG9w0BCQQxFgQUzQt99jDkMr6xmvl+pAn+PasbrDwwKwYLKoZIhvcNAQkQAgwxHDAaMBgwFgQUK2DY8Flrruk/JuoGGlIdRn+9y9EwDQYJKoZIhvcNAQEBBQAEggEAjmPpjl2ISP2ZDAA1SzwByjpmhOD6Tc1zHuIK8OtYZxRqWL18cUYKDh07+DJGJef63fz9F2dxUuHkJkNuBBHvvQPpDY2WdAyowMMYvoy08XCYFOz42BMn9C1hoZwo43bHCUN990Cm4s9j8QSl/71EmTkAWWovgaiFZ5CjzfMK1DW9+G1AzIjdz+8AQwDzPXYMFCw/yzly0tgOaFBT0PYis9DuYB4ykUAi30aS6h5CMThkrpI89z064Yc0L8xFXVypj5drtLqFHaetJBkb9d8I5gHDYqrFsHYhnxCmDEEvAxw6/J0TIHdwjkDcM1c0q5X6yrglTNNrCn5beVvM5cu6ZA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3</xdr:col>
          <xdr:colOff>25400</xdr:colOff>
          <xdr:row>81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7261075E-0E09-C19A-4883-9675C5C86F3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102</xdr:row>
          <xdr:rowOff>31750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E73D229B-C0ED-BCA4-C1AF-159B50184D3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83"/>
  <sheetViews>
    <sheetView tabSelected="1" view="pageBreakPreview" topLeftCell="A70" zoomScaleSheetLayoutView="100" workbookViewId="0">
      <selection activeCell="C82" sqref="C82"/>
    </sheetView>
  </sheetViews>
  <sheetFormatPr defaultColWidth="9.140625" defaultRowHeight="17.25"/>
  <cols>
    <col min="1" max="1" width="6.5703125" style="5" customWidth="1"/>
    <col min="2" max="2" width="43.42578125" style="5" customWidth="1"/>
    <col min="3" max="3" width="37.710937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7" width="0" style="5" hidden="1" customWidth="1"/>
    <col min="18" max="16384" width="9.140625" style="5"/>
  </cols>
  <sheetData>
    <row r="1" spans="1:10">
      <c r="C1" s="217"/>
      <c r="D1" s="452" t="s">
        <v>180</v>
      </c>
      <c r="E1" s="340">
        <v>3</v>
      </c>
    </row>
    <row r="2" spans="1:10">
      <c r="C2" s="217"/>
      <c r="D2" s="452" t="s">
        <v>39</v>
      </c>
      <c r="E2" s="37"/>
    </row>
    <row r="3" spans="1:10">
      <c r="C3" s="217"/>
      <c r="D3" s="452" t="s">
        <v>204</v>
      </c>
      <c r="E3" s="37"/>
    </row>
    <row r="4" spans="1:10" s="28" customFormat="1" ht="24.75" customHeight="1">
      <c r="B4" s="223"/>
      <c r="C4" s="223"/>
      <c r="D4" s="452" t="s">
        <v>321</v>
      </c>
      <c r="E4" s="37"/>
      <c r="F4" s="53"/>
    </row>
    <row r="5" spans="1:10" s="28" customFormat="1" ht="20.25" customHeight="1">
      <c r="B5" s="223"/>
      <c r="C5" s="5"/>
      <c r="D5" s="452" t="s">
        <v>205</v>
      </c>
      <c r="E5" s="37"/>
      <c r="F5" s="53"/>
    </row>
    <row r="6" spans="1:10" s="28" customFormat="1" ht="20.25" customHeight="1">
      <c r="B6" s="223"/>
      <c r="C6" s="5"/>
      <c r="D6" s="452"/>
      <c r="E6" s="37"/>
      <c r="F6" s="53"/>
    </row>
    <row r="7" spans="1:10" ht="20.25" customHeight="1">
      <c r="C7" s="217"/>
      <c r="D7" s="452" t="s">
        <v>259</v>
      </c>
      <c r="E7" s="340">
        <f>+E1</f>
        <v>3</v>
      </c>
    </row>
    <row r="8" spans="1:10" ht="20.25" customHeight="1">
      <c r="C8" s="217"/>
      <c r="D8" s="452" t="s">
        <v>260</v>
      </c>
      <c r="E8" s="217"/>
    </row>
    <row r="9" spans="1:10" ht="20.25" customHeight="1">
      <c r="C9" s="217"/>
      <c r="D9" s="452" t="s">
        <v>261</v>
      </c>
      <c r="E9" s="217"/>
    </row>
    <row r="10" spans="1:10" ht="20.25" customHeight="1">
      <c r="C10" s="214"/>
      <c r="D10" s="453" t="s">
        <v>317</v>
      </c>
      <c r="E10" s="214"/>
    </row>
    <row r="11" spans="1:10" ht="20.25" customHeight="1">
      <c r="C11" s="214"/>
      <c r="D11" s="452" t="s">
        <v>318</v>
      </c>
      <c r="E11" s="214"/>
    </row>
    <row r="12" spans="1:10" ht="20.25">
      <c r="A12" s="459" t="s">
        <v>40</v>
      </c>
      <c r="B12" s="459"/>
      <c r="C12" s="459"/>
      <c r="D12" s="459"/>
      <c r="E12" s="459"/>
      <c r="F12" s="284"/>
    </row>
    <row r="13" spans="1:10" ht="20.45" customHeight="1">
      <c r="A13" s="460" t="s">
        <v>322</v>
      </c>
      <c r="B13" s="460"/>
      <c r="C13" s="460"/>
      <c r="D13" s="460"/>
      <c r="E13" s="460"/>
      <c r="F13" s="277" t="s">
        <v>191</v>
      </c>
    </row>
    <row r="14" spans="1:10" ht="18.75" customHeight="1">
      <c r="A14" s="461" t="s">
        <v>285</v>
      </c>
      <c r="B14" s="461"/>
      <c r="C14" s="461"/>
      <c r="D14" s="461"/>
      <c r="E14" s="461"/>
      <c r="F14" s="285"/>
      <c r="G14" s="29"/>
      <c r="H14" s="29"/>
      <c r="I14" s="29"/>
      <c r="J14" s="29"/>
    </row>
    <row r="15" spans="1:10" ht="35.25" customHeight="1">
      <c r="A15" s="301"/>
      <c r="B15" s="50"/>
      <c r="C15" s="301"/>
      <c r="D15" s="454" t="s">
        <v>50</v>
      </c>
      <c r="E15" s="303"/>
    </row>
    <row r="16" spans="1:10" ht="20.25">
      <c r="A16" s="50" t="s">
        <v>7</v>
      </c>
      <c r="B16" s="284" t="s">
        <v>130</v>
      </c>
      <c r="C16" s="304"/>
      <c r="D16" s="305"/>
      <c r="E16" s="305"/>
    </row>
    <row r="17" spans="1:6" ht="18.75" customHeight="1">
      <c r="A17" s="59">
        <v>1</v>
      </c>
      <c r="B17" s="12" t="s">
        <v>111</v>
      </c>
      <c r="C17" s="302"/>
      <c r="D17" s="215">
        <v>113817</v>
      </c>
      <c r="E17" s="219"/>
      <c r="F17" s="144"/>
    </row>
    <row r="18" spans="1:6" ht="18.75" customHeight="1">
      <c r="A18" s="59">
        <f>+A17+1</f>
        <v>2</v>
      </c>
      <c r="B18" s="12" t="s">
        <v>213</v>
      </c>
      <c r="C18" s="302"/>
      <c r="D18" s="455">
        <f>SUM(D19:D20)</f>
        <v>80.900000000000006</v>
      </c>
      <c r="E18" s="219"/>
      <c r="F18" s="144"/>
    </row>
    <row r="19" spans="1:6" s="281" customFormat="1">
      <c r="A19" s="278">
        <f>+A18+0.1</f>
        <v>2.1</v>
      </c>
      <c r="B19" s="279" t="s">
        <v>214</v>
      </c>
      <c r="C19" s="279"/>
      <c r="D19" s="358">
        <v>80.900000000000006</v>
      </c>
      <c r="E19" s="280"/>
      <c r="F19" s="282"/>
    </row>
    <row r="20" spans="1:6" s="281" customFormat="1" hidden="1">
      <c r="A20" s="278">
        <f>+A19+0.1</f>
        <v>2.2000000000000002</v>
      </c>
      <c r="B20" s="279" t="s">
        <v>215</v>
      </c>
      <c r="C20" s="279"/>
      <c r="D20" s="358">
        <v>0</v>
      </c>
      <c r="E20" s="280"/>
      <c r="F20" s="282"/>
    </row>
    <row r="21" spans="1:6" ht="18.75" customHeight="1">
      <c r="A21" s="59">
        <f>+A18+1</f>
        <v>3</v>
      </c>
      <c r="B21" s="12" t="s">
        <v>216</v>
      </c>
      <c r="C21" s="302"/>
      <c r="D21" s="455">
        <f>SUM(D22:D23)</f>
        <v>3977</v>
      </c>
      <c r="E21" s="219"/>
      <c r="F21" s="144"/>
    </row>
    <row r="22" spans="1:6" s="281" customFormat="1">
      <c r="A22" s="278">
        <f>+A21+0.1</f>
        <v>3.1</v>
      </c>
      <c r="B22" s="279" t="s">
        <v>217</v>
      </c>
      <c r="C22" s="279"/>
      <c r="D22" s="358">
        <v>2145.3000000000002</v>
      </c>
      <c r="E22" s="280"/>
      <c r="F22" s="282"/>
    </row>
    <row r="23" spans="1:6" s="281" customFormat="1">
      <c r="A23" s="278">
        <f>+A22+0.1</f>
        <v>3.2</v>
      </c>
      <c r="B23" s="279" t="s">
        <v>218</v>
      </c>
      <c r="C23" s="279"/>
      <c r="D23" s="358">
        <v>1831.7</v>
      </c>
      <c r="E23" s="280"/>
      <c r="F23" s="282"/>
    </row>
    <row r="24" spans="1:6" ht="18.75" customHeight="1">
      <c r="A24" s="59">
        <f>+A21+1</f>
        <v>4</v>
      </c>
      <c r="B24" s="12" t="s">
        <v>8</v>
      </c>
      <c r="C24" s="302"/>
      <c r="D24" s="215">
        <v>4800</v>
      </c>
      <c r="E24" s="219"/>
      <c r="F24" s="144"/>
    </row>
    <row r="25" spans="1:6" ht="18.75" hidden="1" customHeight="1">
      <c r="A25" s="59">
        <f t="shared" ref="A25:A26" si="0">+A24+1</f>
        <v>5</v>
      </c>
      <c r="B25" s="12" t="s">
        <v>60</v>
      </c>
      <c r="C25" s="302"/>
      <c r="D25" s="215">
        <f>+'Komunal '!M28</f>
        <v>0</v>
      </c>
      <c r="E25" s="219"/>
      <c r="F25" s="144">
        <f>+'Komunal '!M28</f>
        <v>0</v>
      </c>
    </row>
    <row r="26" spans="1:6" ht="18.75" hidden="1" customHeight="1">
      <c r="A26" s="59">
        <f t="shared" si="0"/>
        <v>6</v>
      </c>
      <c r="B26" s="12" t="s">
        <v>112</v>
      </c>
      <c r="C26" s="302"/>
      <c r="D26" s="215">
        <v>0</v>
      </c>
      <c r="E26" s="219"/>
      <c r="F26" s="144"/>
    </row>
    <row r="27" spans="1:6" ht="18.75" customHeight="1">
      <c r="A27" s="59">
        <v>5</v>
      </c>
      <c r="B27" s="12" t="s">
        <v>117</v>
      </c>
      <c r="C27" s="302"/>
      <c r="D27" s="455">
        <f>SUM(D28:D29)</f>
        <v>7757.5</v>
      </c>
      <c r="E27" s="219"/>
      <c r="F27" s="144"/>
    </row>
    <row r="28" spans="1:6" s="281" customFormat="1">
      <c r="A28" s="278">
        <f>+A27+0.1</f>
        <v>5.0999999999999996</v>
      </c>
      <c r="B28" s="279" t="s">
        <v>68</v>
      </c>
      <c r="C28" s="279"/>
      <c r="D28" s="456">
        <f>+D72</f>
        <v>7757.5</v>
      </c>
      <c r="E28" s="280"/>
      <c r="F28" s="282"/>
    </row>
    <row r="29" spans="1:6" s="281" customFormat="1" hidden="1">
      <c r="A29" s="278">
        <f>+A28+0.1</f>
        <v>5.1999999999999993</v>
      </c>
      <c r="B29" s="279" t="s">
        <v>69</v>
      </c>
      <c r="C29" s="279"/>
      <c r="D29" s="358"/>
      <c r="E29" s="280"/>
      <c r="F29" s="282"/>
    </row>
    <row r="30" spans="1:6" ht="18.75" customHeight="1">
      <c r="A30" s="59">
        <f>+A27+1</f>
        <v>6</v>
      </c>
      <c r="B30" s="12" t="s">
        <v>9</v>
      </c>
      <c r="C30" s="302"/>
      <c r="D30" s="215">
        <v>46</v>
      </c>
      <c r="E30" s="219"/>
      <c r="F30" s="144" t="s">
        <v>305</v>
      </c>
    </row>
    <row r="31" spans="1:6" ht="18.75" customHeight="1">
      <c r="A31" s="59">
        <f>+A30+1</f>
        <v>7</v>
      </c>
      <c r="B31" s="12" t="s">
        <v>266</v>
      </c>
      <c r="C31" s="302"/>
      <c r="D31" s="215">
        <v>17.7</v>
      </c>
      <c r="E31" s="219"/>
      <c r="F31" s="144" t="s">
        <v>187</v>
      </c>
    </row>
    <row r="32" spans="1:6">
      <c r="A32" s="50"/>
      <c r="B32" s="81" t="s">
        <v>27</v>
      </c>
      <c r="C32" s="304"/>
      <c r="D32" s="444">
        <f>SUM(D17:D18,D21,D24:D27,D30:D31)</f>
        <v>130496.09999999999</v>
      </c>
      <c r="E32" s="306"/>
    </row>
    <row r="33" spans="1:14" ht="15.75" customHeight="1">
      <c r="A33" s="28"/>
      <c r="B33" s="50"/>
      <c r="C33" s="302"/>
      <c r="D33" s="215"/>
      <c r="E33" s="215"/>
    </row>
    <row r="34" spans="1:14" ht="20.25">
      <c r="A34" s="50" t="s">
        <v>10</v>
      </c>
      <c r="B34" s="284" t="s">
        <v>131</v>
      </c>
      <c r="C34" s="305"/>
      <c r="D34" s="307"/>
      <c r="E34" s="307"/>
    </row>
    <row r="35" spans="1:14" ht="18.75" customHeight="1">
      <c r="A35" s="59">
        <v>1</v>
      </c>
      <c r="B35" s="12" t="s">
        <v>11</v>
      </c>
      <c r="C35" s="302"/>
      <c r="D35" s="455">
        <f>+Ashkhatavardz!N9</f>
        <v>89970.1</v>
      </c>
      <c r="E35" s="219"/>
      <c r="F35" s="144"/>
    </row>
    <row r="36" spans="1:14" s="281" customFormat="1">
      <c r="A36" s="278">
        <f>+A35+0.1</f>
        <v>1.1000000000000001</v>
      </c>
      <c r="B36" s="279" t="s">
        <v>113</v>
      </c>
      <c r="C36" s="279"/>
      <c r="D36" s="358">
        <v>4200</v>
      </c>
      <c r="E36" s="280"/>
      <c r="F36" s="282"/>
    </row>
    <row r="37" spans="1:14" s="281" customFormat="1">
      <c r="A37" s="278">
        <f>+A36+0.1</f>
        <v>1.2000000000000002</v>
      </c>
      <c r="B37" s="279" t="s">
        <v>235</v>
      </c>
      <c r="C37" s="279"/>
      <c r="D37" s="358">
        <f>161.2+Ashkhatavardz!L7</f>
        <v>5326.4</v>
      </c>
      <c r="E37" s="280"/>
      <c r="F37" s="282"/>
      <c r="G37" s="281" t="s">
        <v>210</v>
      </c>
    </row>
    <row r="38" spans="1:14" ht="18.75" customHeight="1">
      <c r="A38" s="59">
        <f>+A35+1</f>
        <v>2</v>
      </c>
      <c r="B38" s="12" t="s">
        <v>14</v>
      </c>
      <c r="C38" s="302"/>
      <c r="D38" s="455">
        <f>+'Snund ev finans. pastaci'!E12-'Dramakan hosqer'!C92</f>
        <v>22057.3</v>
      </c>
      <c r="E38" s="219"/>
      <c r="F38" s="144"/>
      <c r="H38" s="5" t="s">
        <v>178</v>
      </c>
      <c r="I38" s="5">
        <v>480</v>
      </c>
      <c r="J38" s="5">
        <v>42</v>
      </c>
      <c r="K38" s="5" t="s">
        <v>179</v>
      </c>
      <c r="L38" s="5">
        <f>ROUND(G38*I38*J38/1000,1)+'Snund ev finans. pastaci'!E8+'Snund ev finans. pastaci'!E9</f>
        <v>18387.5</v>
      </c>
      <c r="N38" s="5" t="s">
        <v>211</v>
      </c>
    </row>
    <row r="39" spans="1:14" ht="18.75" customHeight="1">
      <c r="A39" s="59">
        <f>+A38+1</f>
        <v>3</v>
      </c>
      <c r="B39" s="12" t="s">
        <v>13</v>
      </c>
      <c r="C39" s="302"/>
      <c r="D39" s="455">
        <f>+'Komunal '!F27</f>
        <v>2483.6</v>
      </c>
      <c r="E39" s="219"/>
      <c r="F39" s="215">
        <f>+D39-'Komunal '!F27</f>
        <v>0</v>
      </c>
      <c r="L39" s="5">
        <f>+'Snund ev finans. pastaci'!E8+'Snund ev finans. pastaci'!E9</f>
        <v>18387.5</v>
      </c>
    </row>
    <row r="40" spans="1:14" ht="18.75" customHeight="1">
      <c r="A40" s="59">
        <f t="shared" ref="A40:A44" si="1">+A39+1</f>
        <v>4</v>
      </c>
      <c r="B40" s="12" t="s">
        <v>12</v>
      </c>
      <c r="C40" s="302"/>
      <c r="D40" s="455">
        <f>+'Komunal '!J27</f>
        <v>2408.1999999999998</v>
      </c>
      <c r="E40" s="219"/>
      <c r="F40" s="215">
        <f>+D40-'Komunal '!J27</f>
        <v>0</v>
      </c>
      <c r="L40" s="81">
        <f>+L39+L38*0.8</f>
        <v>33097.5</v>
      </c>
    </row>
    <row r="41" spans="1:14" ht="18.75" customHeight="1">
      <c r="A41" s="59">
        <f t="shared" si="1"/>
        <v>5</v>
      </c>
      <c r="B41" s="12" t="s">
        <v>15</v>
      </c>
      <c r="C41" s="302"/>
      <c r="D41" s="215">
        <f>+'Komunal '!M20</f>
        <v>987.7</v>
      </c>
      <c r="E41" s="219"/>
      <c r="F41" s="215">
        <f>+'Komunal '!M20</f>
        <v>987.7</v>
      </c>
    </row>
    <row r="42" spans="1:14" ht="18.75" customHeight="1">
      <c r="A42" s="59">
        <f t="shared" si="1"/>
        <v>6</v>
      </c>
      <c r="B42" s="12" t="s">
        <v>16</v>
      </c>
      <c r="C42" s="302"/>
      <c r="D42" s="215">
        <v>84.5</v>
      </c>
      <c r="E42" s="219"/>
      <c r="F42" s="144"/>
    </row>
    <row r="43" spans="1:14" ht="18.75" customHeight="1">
      <c r="A43" s="59">
        <f t="shared" si="1"/>
        <v>7</v>
      </c>
      <c r="B43" s="12" t="s">
        <v>17</v>
      </c>
      <c r="C43" s="302"/>
      <c r="D43" s="215">
        <v>60</v>
      </c>
      <c r="E43" s="219"/>
      <c r="F43" s="144"/>
    </row>
    <row r="44" spans="1:14" ht="18.75" customHeight="1">
      <c r="A44" s="59">
        <f t="shared" si="1"/>
        <v>8</v>
      </c>
      <c r="B44" s="12" t="s">
        <v>18</v>
      </c>
      <c r="C44" s="302"/>
      <c r="D44" s="455">
        <f>SUM(D45:D47)</f>
        <v>177.6</v>
      </c>
      <c r="E44" s="219"/>
      <c r="F44" s="144"/>
    </row>
    <row r="45" spans="1:14" s="281" customFormat="1">
      <c r="A45" s="278">
        <f>+A44+0.1</f>
        <v>8.1</v>
      </c>
      <c r="B45" s="279" t="s">
        <v>19</v>
      </c>
      <c r="C45" s="279"/>
      <c r="D45" s="358">
        <v>57.6</v>
      </c>
      <c r="E45" s="280"/>
      <c r="F45" s="282"/>
    </row>
    <row r="46" spans="1:14" s="281" customFormat="1">
      <c r="A46" s="278">
        <f>+A45+0.1</f>
        <v>8.1999999999999993</v>
      </c>
      <c r="B46" s="279" t="s">
        <v>20</v>
      </c>
      <c r="C46" s="279"/>
      <c r="D46" s="358">
        <v>36</v>
      </c>
      <c r="E46" s="280"/>
      <c r="F46" s="282"/>
    </row>
    <row r="47" spans="1:14" s="281" customFormat="1">
      <c r="A47" s="278">
        <f>+A46+0.1</f>
        <v>8.2999999999999989</v>
      </c>
      <c r="B47" s="279" t="s">
        <v>21</v>
      </c>
      <c r="C47" s="279"/>
      <c r="D47" s="358">
        <v>84</v>
      </c>
      <c r="E47" s="280"/>
      <c r="F47" s="282"/>
    </row>
    <row r="48" spans="1:14" ht="18.75" hidden="1" customHeight="1">
      <c r="A48" s="59">
        <f>+A44+1</f>
        <v>9</v>
      </c>
      <c r="B48" s="12" t="s">
        <v>22</v>
      </c>
      <c r="C48" s="302"/>
      <c r="D48" s="215">
        <v>0</v>
      </c>
      <c r="E48" s="219"/>
      <c r="F48" s="144" t="s">
        <v>230</v>
      </c>
    </row>
    <row r="49" spans="1:11" ht="18.75" customHeight="1">
      <c r="A49" s="59">
        <v>9</v>
      </c>
      <c r="B49" s="12" t="s">
        <v>28</v>
      </c>
      <c r="C49" s="302"/>
      <c r="D49" s="215">
        <v>1323</v>
      </c>
      <c r="E49" s="219"/>
      <c r="F49" s="144"/>
      <c r="G49" s="5" t="s">
        <v>178</v>
      </c>
      <c r="H49" s="5">
        <v>147</v>
      </c>
      <c r="I49" s="5" t="s">
        <v>179</v>
      </c>
      <c r="J49" s="5">
        <f>+F49*H49</f>
        <v>0</v>
      </c>
    </row>
    <row r="50" spans="1:11" ht="18.75" customHeight="1">
      <c r="A50" s="59">
        <f t="shared" ref="A50:A71" si="2">+A49+1</f>
        <v>10</v>
      </c>
      <c r="B50" s="12" t="s">
        <v>23</v>
      </c>
      <c r="C50" s="302"/>
      <c r="D50" s="215">
        <v>251.1</v>
      </c>
      <c r="E50" s="219"/>
      <c r="F50" s="215">
        <f>+$F$49</f>
        <v>0</v>
      </c>
      <c r="G50" s="5" t="s">
        <v>178</v>
      </c>
      <c r="H50" s="5">
        <v>27.9</v>
      </c>
      <c r="I50" s="5" t="s">
        <v>179</v>
      </c>
      <c r="J50" s="5">
        <f>+F50*H50</f>
        <v>0</v>
      </c>
    </row>
    <row r="51" spans="1:11" ht="18.75" customHeight="1">
      <c r="A51" s="59">
        <f t="shared" si="2"/>
        <v>11</v>
      </c>
      <c r="B51" s="12" t="s">
        <v>70</v>
      </c>
      <c r="C51" s="302"/>
      <c r="D51" s="215">
        <v>800</v>
      </c>
      <c r="E51" s="219"/>
      <c r="F51" s="215">
        <f t="shared" ref="F51:F53" si="3">+$F$49</f>
        <v>0</v>
      </c>
      <c r="G51" s="5" t="s">
        <v>178</v>
      </c>
      <c r="H51" s="5" t="s">
        <v>231</v>
      </c>
      <c r="I51" s="5" t="s">
        <v>179</v>
      </c>
      <c r="J51" s="5">
        <f>0*80+0*110+0*250</f>
        <v>0</v>
      </c>
      <c r="K51" s="5" t="s">
        <v>232</v>
      </c>
    </row>
    <row r="52" spans="1:11" ht="18.75" customHeight="1">
      <c r="A52" s="59">
        <f t="shared" si="2"/>
        <v>12</v>
      </c>
      <c r="B52" s="12" t="s">
        <v>46</v>
      </c>
      <c r="C52" s="302"/>
      <c r="D52" s="215">
        <v>450</v>
      </c>
      <c r="E52" s="219"/>
      <c r="F52" s="215">
        <v>348</v>
      </c>
      <c r="H52" s="5" t="s">
        <v>334</v>
      </c>
    </row>
    <row r="53" spans="1:11" ht="18.75" customHeight="1">
      <c r="A53" s="59">
        <f t="shared" si="2"/>
        <v>13</v>
      </c>
      <c r="B53" s="12" t="s">
        <v>114</v>
      </c>
      <c r="C53" s="302"/>
      <c r="D53" s="215">
        <v>50</v>
      </c>
      <c r="E53" s="219"/>
      <c r="F53" s="215">
        <f t="shared" si="3"/>
        <v>0</v>
      </c>
      <c r="G53" s="5" t="s">
        <v>178</v>
      </c>
      <c r="H53" s="5">
        <v>38.700000000000003</v>
      </c>
      <c r="I53" s="5" t="s">
        <v>179</v>
      </c>
      <c r="J53" s="5">
        <f>+F53*H53</f>
        <v>0</v>
      </c>
    </row>
    <row r="54" spans="1:11" ht="18.75" customHeight="1">
      <c r="A54" s="59">
        <f t="shared" si="2"/>
        <v>14</v>
      </c>
      <c r="B54" s="12" t="s">
        <v>115</v>
      </c>
      <c r="C54" s="302"/>
      <c r="D54" s="215">
        <v>300</v>
      </c>
      <c r="E54" s="219"/>
      <c r="F54" s="144"/>
    </row>
    <row r="55" spans="1:11" ht="18.75" customHeight="1">
      <c r="A55" s="59">
        <f t="shared" si="2"/>
        <v>15</v>
      </c>
      <c r="B55" s="12" t="s">
        <v>24</v>
      </c>
      <c r="C55" s="302"/>
      <c r="D55" s="215">
        <v>400</v>
      </c>
      <c r="E55" s="219"/>
      <c r="F55" s="144"/>
    </row>
    <row r="56" spans="1:11" ht="18.75" customHeight="1">
      <c r="A56" s="59">
        <f t="shared" si="2"/>
        <v>16</v>
      </c>
      <c r="B56" s="12" t="s">
        <v>25</v>
      </c>
      <c r="C56" s="302"/>
      <c r="D56" s="215">
        <v>171.6</v>
      </c>
      <c r="E56" s="219"/>
      <c r="F56" s="144"/>
    </row>
    <row r="57" spans="1:11" ht="18.75" customHeight="1">
      <c r="A57" s="59">
        <f t="shared" si="2"/>
        <v>17</v>
      </c>
      <c r="B57" s="12" t="s">
        <v>64</v>
      </c>
      <c r="C57" s="302"/>
      <c r="D57" s="215">
        <v>120</v>
      </c>
      <c r="E57" s="219"/>
      <c r="F57" s="144"/>
    </row>
    <row r="58" spans="1:11" ht="18.75" hidden="1" customHeight="1">
      <c r="A58" s="59">
        <f t="shared" si="2"/>
        <v>18</v>
      </c>
      <c r="B58" s="12" t="s">
        <v>51</v>
      </c>
      <c r="C58" s="302"/>
      <c r="D58" s="215">
        <f>+D25</f>
        <v>0</v>
      </c>
      <c r="E58" s="219"/>
      <c r="F58" s="144"/>
    </row>
    <row r="59" spans="1:11" ht="18.75" customHeight="1">
      <c r="A59" s="59">
        <v>18</v>
      </c>
      <c r="B59" s="12" t="s">
        <v>43</v>
      </c>
      <c r="C59" s="302"/>
      <c r="D59" s="215">
        <v>125</v>
      </c>
      <c r="E59" s="219"/>
      <c r="F59" s="144"/>
    </row>
    <row r="60" spans="1:11" ht="18.75" customHeight="1">
      <c r="A60" s="59">
        <f t="shared" si="2"/>
        <v>19</v>
      </c>
      <c r="B60" s="12" t="s">
        <v>71</v>
      </c>
      <c r="C60" s="302"/>
      <c r="D60" s="215">
        <v>60</v>
      </c>
      <c r="E60" s="219"/>
      <c r="F60" s="144"/>
    </row>
    <row r="61" spans="1:11" ht="18.75" customHeight="1">
      <c r="A61" s="59">
        <f t="shared" si="2"/>
        <v>20</v>
      </c>
      <c r="B61" s="12" t="s">
        <v>72</v>
      </c>
      <c r="C61" s="302"/>
      <c r="D61" s="215">
        <v>122</v>
      </c>
      <c r="E61" s="219"/>
      <c r="F61" s="144"/>
    </row>
    <row r="62" spans="1:11" ht="18.75" customHeight="1">
      <c r="A62" s="59">
        <f t="shared" si="2"/>
        <v>21</v>
      </c>
      <c r="B62" s="12" t="s">
        <v>44</v>
      </c>
      <c r="C62" s="302"/>
      <c r="D62" s="215">
        <v>6</v>
      </c>
      <c r="E62" s="219"/>
      <c r="F62" s="144"/>
    </row>
    <row r="63" spans="1:11" ht="18.75" customHeight="1">
      <c r="A63" s="59">
        <f t="shared" si="2"/>
        <v>22</v>
      </c>
      <c r="B63" s="12" t="s">
        <v>327</v>
      </c>
      <c r="C63" s="302"/>
      <c r="D63" s="215">
        <v>25</v>
      </c>
      <c r="E63" s="219"/>
      <c r="F63" s="144"/>
    </row>
    <row r="64" spans="1:11" ht="18.75" hidden="1" customHeight="1">
      <c r="A64" s="59">
        <f t="shared" si="2"/>
        <v>23</v>
      </c>
      <c r="B64" s="12" t="s">
        <v>45</v>
      </c>
      <c r="C64" s="302"/>
      <c r="D64" s="215">
        <v>0</v>
      </c>
      <c r="E64" s="219"/>
      <c r="F64" s="144"/>
    </row>
    <row r="65" spans="1:7" ht="18.75" customHeight="1">
      <c r="A65" s="59">
        <v>23</v>
      </c>
      <c r="B65" s="12" t="s">
        <v>61</v>
      </c>
      <c r="C65" s="302"/>
      <c r="D65" s="215">
        <f>+D19</f>
        <v>80.900000000000006</v>
      </c>
      <c r="E65" s="219"/>
      <c r="F65" s="144"/>
    </row>
    <row r="66" spans="1:7" ht="19.5" customHeight="1">
      <c r="A66" s="59">
        <f t="shared" si="2"/>
        <v>24</v>
      </c>
      <c r="B66" s="12" t="s">
        <v>328</v>
      </c>
      <c r="C66" s="302"/>
      <c r="D66" s="215">
        <v>100</v>
      </c>
      <c r="E66" s="219"/>
      <c r="F66" s="144"/>
    </row>
    <row r="67" spans="1:7" hidden="1">
      <c r="A67" s="59">
        <f t="shared" si="2"/>
        <v>25</v>
      </c>
      <c r="B67" s="12"/>
      <c r="C67" s="302"/>
      <c r="D67" s="215"/>
      <c r="E67" s="219"/>
      <c r="F67" s="144"/>
    </row>
    <row r="68" spans="1:7" hidden="1">
      <c r="A68" s="59">
        <f t="shared" si="2"/>
        <v>26</v>
      </c>
      <c r="B68" s="12"/>
      <c r="C68" s="302"/>
      <c r="D68" s="215"/>
      <c r="E68" s="219"/>
      <c r="F68" s="144" t="s">
        <v>319</v>
      </c>
    </row>
    <row r="69" spans="1:7" hidden="1">
      <c r="A69" s="59">
        <f t="shared" si="2"/>
        <v>27</v>
      </c>
      <c r="B69" s="12" t="s">
        <v>208</v>
      </c>
      <c r="C69" s="302"/>
      <c r="D69" s="215"/>
      <c r="E69" s="219"/>
      <c r="F69" s="144"/>
    </row>
    <row r="70" spans="1:7" ht="18.75" customHeight="1">
      <c r="A70" s="59">
        <v>25</v>
      </c>
      <c r="B70" s="12" t="s">
        <v>207</v>
      </c>
      <c r="C70" s="302"/>
      <c r="D70" s="215">
        <v>45</v>
      </c>
      <c r="E70" s="219"/>
      <c r="F70" s="144"/>
    </row>
    <row r="71" spans="1:7" ht="18.75" customHeight="1">
      <c r="A71" s="59">
        <f t="shared" si="2"/>
        <v>26</v>
      </c>
      <c r="B71" s="12" t="s">
        <v>26</v>
      </c>
      <c r="C71" s="302"/>
      <c r="D71" s="215">
        <v>7757.5</v>
      </c>
      <c r="E71" s="219"/>
      <c r="F71" s="144"/>
    </row>
    <row r="72" spans="1:7" s="281" customFormat="1">
      <c r="A72" s="278">
        <f>+A71+0.1</f>
        <v>26.1</v>
      </c>
      <c r="B72" s="279" t="s">
        <v>73</v>
      </c>
      <c r="C72" s="279"/>
      <c r="D72" s="358">
        <v>7757.5</v>
      </c>
      <c r="E72" s="280"/>
      <c r="F72" s="282"/>
    </row>
    <row r="73" spans="1:7" ht="18.75" customHeight="1">
      <c r="A73" s="59">
        <f>+A71+1</f>
        <v>27</v>
      </c>
      <c r="B73" s="12" t="s">
        <v>74</v>
      </c>
      <c r="C73" s="302"/>
      <c r="D73" s="215">
        <v>20</v>
      </c>
      <c r="E73" s="219"/>
      <c r="F73" s="144"/>
    </row>
    <row r="74" spans="1:7" ht="18.75" customHeight="1">
      <c r="A74" s="59">
        <f>+A73+1</f>
        <v>28</v>
      </c>
      <c r="B74" s="12" t="s">
        <v>302</v>
      </c>
      <c r="C74" s="302"/>
      <c r="D74" s="215">
        <v>60</v>
      </c>
      <c r="E74" s="219"/>
      <c r="F74" s="144"/>
    </row>
    <row r="75" spans="1:7">
      <c r="A75" s="28"/>
      <c r="B75" s="81" t="s">
        <v>29</v>
      </c>
      <c r="C75" s="304"/>
      <c r="D75" s="444">
        <f>SUM(D35,D38:D44,D48:D71,D73:D74)</f>
        <v>130496.10000000002</v>
      </c>
      <c r="E75" s="306" t="s">
        <v>337</v>
      </c>
      <c r="F75" s="457">
        <f>+D32-D75</f>
        <v>0</v>
      </c>
      <c r="G75" s="458"/>
    </row>
    <row r="76" spans="1:7" ht="37.5" customHeight="1">
      <c r="B76" s="53"/>
      <c r="C76" s="43"/>
    </row>
    <row r="77" spans="1:7" ht="26.25" hidden="1" customHeight="1">
      <c r="B77" s="199" t="s">
        <v>2</v>
      </c>
      <c r="C77" s="214"/>
      <c r="D77" s="213" t="s">
        <v>331</v>
      </c>
      <c r="E77" s="214"/>
    </row>
    <row r="78" spans="1:7" ht="15.75" hidden="1" customHeight="1">
      <c r="B78" s="53"/>
      <c r="D78" s="451" t="s">
        <v>88</v>
      </c>
      <c r="E78" s="220"/>
    </row>
    <row r="79" spans="1:7" ht="30.75" hidden="1" customHeight="1">
      <c r="B79" s="199" t="s">
        <v>6</v>
      </c>
      <c r="C79" s="213"/>
      <c r="D79" s="213" t="s">
        <v>332</v>
      </c>
      <c r="E79" s="213"/>
    </row>
    <row r="80" spans="1:7" ht="13.5" hidden="1" customHeight="1">
      <c r="D80" s="451" t="s">
        <v>88</v>
      </c>
      <c r="E80" s="220"/>
    </row>
    <row r="81" spans="1:6" hidden="1">
      <c r="B81" s="43" t="s">
        <v>182</v>
      </c>
    </row>
    <row r="82" spans="1:6" s="198" customFormat="1" ht="109.5" customHeight="1">
      <c r="A82" s="232" t="s">
        <v>197</v>
      </c>
      <c r="D82" s="230"/>
      <c r="E82" s="231" t="s">
        <v>212</v>
      </c>
      <c r="F82" s="283"/>
    </row>
    <row r="83" spans="1:6" ht="40.5" customHeight="1">
      <c r="B83" s="57"/>
      <c r="C83" s="41"/>
      <c r="E83" s="5"/>
    </row>
  </sheetData>
  <sheetProtection formatCells="0" formatColumns="0" formatRows="0" insertColumns="0" insertRows="0" insertHyperlinks="0" deleteColumns="0" deleteRows="0" sort="0"/>
  <mergeCells count="4">
    <mergeCell ref="F75:G75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83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3</xdr:col>
                <xdr:colOff>28575</xdr:colOff>
                <xdr:row>81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J102"/>
  <sheetViews>
    <sheetView view="pageBreakPreview" topLeftCell="A76" zoomScaleSheetLayoutView="100" workbookViewId="0">
      <selection activeCell="B102" sqref="B102"/>
    </sheetView>
  </sheetViews>
  <sheetFormatPr defaultColWidth="9.140625" defaultRowHeight="13.5"/>
  <cols>
    <col min="1" max="1" width="6.5703125" style="42" customWidth="1"/>
    <col min="2" max="2" width="84.7109375" style="186" customWidth="1"/>
    <col min="3" max="3" width="20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6" width="0" style="42" hidden="1" customWidth="1"/>
    <col min="17" max="16384" width="9.140625" style="42"/>
  </cols>
  <sheetData>
    <row r="1" spans="1:10" s="40" customFormat="1" ht="17.25">
      <c r="A1" s="224"/>
      <c r="B1" s="225"/>
      <c r="C1" s="445" t="s">
        <v>180</v>
      </c>
      <c r="D1" s="341">
        <f>+'Ekamut-caxs'!E1+1</f>
        <v>4</v>
      </c>
      <c r="E1" s="53"/>
      <c r="F1" s="28"/>
      <c r="G1" s="28"/>
    </row>
    <row r="2" spans="1:10" s="40" customFormat="1" ht="17.25">
      <c r="A2" s="224"/>
      <c r="B2" s="226"/>
      <c r="C2" s="445" t="s">
        <v>39</v>
      </c>
      <c r="D2" s="342"/>
      <c r="E2" s="53"/>
      <c r="F2" s="28"/>
      <c r="G2" s="28"/>
    </row>
    <row r="3" spans="1:10" s="40" customFormat="1" ht="17.25">
      <c r="A3" s="224"/>
      <c r="B3" s="226"/>
      <c r="C3" s="445" t="s">
        <v>204</v>
      </c>
      <c r="D3" s="342"/>
      <c r="E3" s="53"/>
      <c r="F3" s="28"/>
      <c r="G3" s="28"/>
    </row>
    <row r="4" spans="1:10" s="40" customFormat="1" ht="17.25">
      <c r="A4" s="224"/>
      <c r="B4" s="226"/>
      <c r="C4" s="445" t="s">
        <v>321</v>
      </c>
      <c r="D4" s="343"/>
      <c r="E4" s="53"/>
      <c r="F4" s="28"/>
      <c r="G4" s="28"/>
    </row>
    <row r="5" spans="1:10" s="40" customFormat="1" ht="17.25">
      <c r="A5" s="224"/>
      <c r="B5" s="226"/>
      <c r="C5" s="445" t="s">
        <v>205</v>
      </c>
      <c r="D5" s="343"/>
      <c r="E5" s="53"/>
      <c r="F5" s="28"/>
      <c r="G5" s="28"/>
    </row>
    <row r="6" spans="1:10" s="40" customFormat="1" ht="17.25">
      <c r="A6" s="224"/>
      <c r="B6" s="226"/>
      <c r="C6" s="445"/>
      <c r="D6" s="343"/>
      <c r="E6" s="53"/>
      <c r="F6" s="28"/>
      <c r="G6" s="28"/>
    </row>
    <row r="7" spans="1:10" s="40" customFormat="1" ht="17.25">
      <c r="A7" s="224"/>
      <c r="B7" s="308"/>
      <c r="C7" s="446" t="s">
        <v>259</v>
      </c>
      <c r="D7" s="341">
        <f>+'Ekamut-caxs'!E7+1</f>
        <v>4</v>
      </c>
      <c r="E7" s="276"/>
      <c r="F7" s="53"/>
      <c r="G7" s="28"/>
      <c r="H7" s="28"/>
      <c r="I7" s="28"/>
      <c r="J7" s="28"/>
    </row>
    <row r="8" spans="1:10" s="40" customFormat="1" ht="17.25">
      <c r="A8" s="224"/>
      <c r="B8" s="224"/>
      <c r="C8" s="447" t="s">
        <v>39</v>
      </c>
      <c r="D8" s="344"/>
      <c r="E8" s="245"/>
      <c r="F8" s="53"/>
      <c r="G8" s="28"/>
      <c r="H8" s="28"/>
      <c r="I8" s="28"/>
      <c r="J8" s="28"/>
    </row>
    <row r="9" spans="1:10" s="40" customFormat="1" ht="17.25">
      <c r="A9" s="224"/>
      <c r="B9" s="224"/>
      <c r="C9" s="447" t="s">
        <v>261</v>
      </c>
      <c r="D9" s="345"/>
      <c r="E9" s="245"/>
      <c r="F9" s="53"/>
      <c r="G9" s="28"/>
      <c r="H9" s="28"/>
      <c r="I9" s="28"/>
      <c r="J9" s="28"/>
    </row>
    <row r="10" spans="1:10" s="40" customFormat="1" ht="17.25">
      <c r="A10" s="224"/>
      <c r="B10" s="224"/>
      <c r="C10" s="448" t="str">
        <f>+'Ekamut-caxs'!D10</f>
        <v>«20» մայիսի, 2025թ.</v>
      </c>
      <c r="D10" s="345"/>
      <c r="E10" s="214"/>
      <c r="F10" s="53"/>
      <c r="G10" s="28"/>
      <c r="H10" s="28"/>
      <c r="I10" s="28"/>
      <c r="J10" s="28"/>
    </row>
    <row r="11" spans="1:10" s="40" customFormat="1" ht="17.25">
      <c r="A11" s="224"/>
      <c r="B11" s="226"/>
      <c r="C11" s="448" t="str">
        <f>+'Ekamut-caxs'!D11</f>
        <v xml:space="preserve">հ. 1992-Ա որոշմամբ </v>
      </c>
      <c r="D11" s="343"/>
      <c r="E11" s="53"/>
      <c r="F11" s="28"/>
      <c r="G11" s="28"/>
    </row>
    <row r="12" spans="1:10" s="40" customFormat="1" ht="12.75" customHeight="1">
      <c r="A12" s="224"/>
      <c r="B12" s="226"/>
      <c r="C12" s="217"/>
      <c r="E12" s="53"/>
      <c r="F12" s="28"/>
      <c r="G12" s="28"/>
    </row>
    <row r="13" spans="1:10" s="40" customFormat="1" ht="19.5" customHeight="1">
      <c r="A13" s="462" t="s">
        <v>40</v>
      </c>
      <c r="B13" s="462"/>
      <c r="C13" s="462"/>
      <c r="D13" s="462"/>
      <c r="E13" s="53"/>
      <c r="F13" s="28"/>
      <c r="G13" s="28"/>
    </row>
    <row r="14" spans="1:10" s="5" customFormat="1" ht="20.25">
      <c r="A14" s="460" t="str">
        <f>+_xlfn.SINGLE('Ekamut-caxs'!A13)</f>
        <v xml:space="preserve">«Երևանի հ․36 մսուր-մանկապարտեզ» ՀՈԱԿ-ի </v>
      </c>
      <c r="B14" s="460"/>
      <c r="C14" s="460"/>
      <c r="D14" s="460"/>
      <c r="E14" s="54"/>
      <c r="F14" s="3"/>
      <c r="G14" s="3"/>
    </row>
    <row r="15" spans="1:10" s="5" customFormat="1" ht="18.75" customHeight="1">
      <c r="A15" s="461" t="s">
        <v>286</v>
      </c>
      <c r="B15" s="461"/>
      <c r="C15" s="461"/>
      <c r="D15" s="461"/>
      <c r="E15" s="53"/>
      <c r="F15" s="28"/>
      <c r="G15" s="28"/>
    </row>
    <row r="16" spans="1:10" s="5" customFormat="1" ht="11.25" customHeight="1">
      <c r="A16" s="300"/>
      <c r="B16" s="309"/>
      <c r="C16" s="300"/>
      <c r="D16" s="300"/>
      <c r="E16" s="53"/>
      <c r="F16" s="28"/>
      <c r="G16" s="28"/>
    </row>
    <row r="17" spans="1:7" s="40" customFormat="1" ht="15" customHeight="1">
      <c r="A17" s="224"/>
      <c r="B17" s="226"/>
      <c r="C17" s="449" t="s">
        <v>206</v>
      </c>
      <c r="D17" s="310"/>
      <c r="E17" s="53"/>
      <c r="F17" s="28"/>
      <c r="G17" s="28"/>
    </row>
    <row r="18" spans="1:7" s="43" customFormat="1" ht="31.5" customHeight="1" thickBot="1">
      <c r="A18" s="311" t="s">
        <v>3</v>
      </c>
      <c r="B18" s="312" t="s">
        <v>30</v>
      </c>
      <c r="C18" s="450" t="s">
        <v>41</v>
      </c>
      <c r="D18" s="313"/>
      <c r="E18" s="325">
        <f>+C19-C77</f>
        <v>4641.7999999999993</v>
      </c>
      <c r="G18" s="141" t="s">
        <v>202</v>
      </c>
    </row>
    <row r="19" spans="1:7" s="40" customFormat="1" ht="40.9" customHeight="1" thickBot="1">
      <c r="A19" s="314" t="s">
        <v>7</v>
      </c>
      <c r="B19" s="315" t="s">
        <v>31</v>
      </c>
      <c r="C19" s="133">
        <f>+'Dramakani hamematakan'!D6</f>
        <v>8116.6</v>
      </c>
      <c r="D19" s="316"/>
      <c r="E19" s="463" t="s">
        <v>203</v>
      </c>
      <c r="F19" s="463"/>
      <c r="G19" s="139"/>
    </row>
    <row r="20" spans="1:7" s="40" customFormat="1" ht="17.25">
      <c r="A20" s="314" t="s">
        <v>10</v>
      </c>
      <c r="B20" s="315" t="s">
        <v>77</v>
      </c>
      <c r="C20" s="133">
        <f>SUM(C21:C22,C25,C29:C34)</f>
        <v>123152.59999999999</v>
      </c>
      <c r="D20" s="317"/>
      <c r="E20" s="53"/>
      <c r="F20" s="28"/>
      <c r="G20" s="28"/>
    </row>
    <row r="21" spans="1:7" s="40" customFormat="1" ht="18" customHeight="1">
      <c r="A21" s="34">
        <v>1</v>
      </c>
      <c r="B21" s="222" t="str">
        <f>+'Ekamut-caxs'!B17</f>
        <v>Սուբսիդիայից</v>
      </c>
      <c r="C21" s="132">
        <f>+'Ekamut-caxs'!D17</f>
        <v>113817</v>
      </c>
      <c r="D21" s="218"/>
      <c r="E21" s="53"/>
      <c r="F21" s="28"/>
      <c r="G21" s="28"/>
    </row>
    <row r="22" spans="1:7" s="40" customFormat="1" ht="18" customHeight="1">
      <c r="A22" s="34">
        <f>+A21+1</f>
        <v>2</v>
      </c>
      <c r="B22" s="222" t="str">
        <f>+'Ekamut-caxs'!B18</f>
        <v>Այլ նպաստներ բյուջեից, որից՝</v>
      </c>
      <c r="C22" s="132">
        <f>SUM(C23:C24)</f>
        <v>80.900000000000006</v>
      </c>
      <c r="D22" s="218"/>
      <c r="E22" s="53"/>
      <c r="F22" s="28"/>
      <c r="G22" s="28"/>
    </row>
    <row r="23" spans="1:7" s="298" customFormat="1" ht="15.75" customHeight="1">
      <c r="A23" s="286">
        <f>+A22+0.1</f>
        <v>2.1</v>
      </c>
      <c r="B23" s="287" t="str">
        <f>+'Ekamut-caxs'!B19</f>
        <v>վերապատրաստման գծով</v>
      </c>
      <c r="C23" s="288">
        <f>+'Ekamut-caxs'!D19</f>
        <v>80.900000000000006</v>
      </c>
      <c r="D23" s="295"/>
      <c r="E23" s="296"/>
      <c r="F23" s="297"/>
      <c r="G23" s="297"/>
    </row>
    <row r="24" spans="1:7" s="298" customFormat="1" ht="15.75" hidden="1" customHeight="1">
      <c r="A24" s="286">
        <f>+A23+0.1</f>
        <v>2.2000000000000002</v>
      </c>
      <c r="B24" s="287" t="str">
        <f>+'Ekamut-caxs'!B20</f>
        <v>կամավոր ատեստավորման գծով</v>
      </c>
      <c r="C24" s="288">
        <f>+'Ekamut-caxs'!D20</f>
        <v>0</v>
      </c>
      <c r="D24" s="295"/>
      <c r="E24" s="296"/>
      <c r="F24" s="297"/>
      <c r="G24" s="297"/>
    </row>
    <row r="25" spans="1:7" s="40" customFormat="1" ht="18" customHeight="1">
      <c r="A25" s="34">
        <f>+A22+1</f>
        <v>3</v>
      </c>
      <c r="B25" s="222" t="str">
        <f>+'Ekamut-caxs'!B21</f>
        <v>Դրամաշնորհներ բյուջեից, որից՝</v>
      </c>
      <c r="C25" s="132">
        <f>SUM(C26:C28)</f>
        <v>4391</v>
      </c>
      <c r="D25" s="218"/>
      <c r="E25" s="53"/>
      <c r="F25" s="28"/>
      <c r="G25" s="28"/>
    </row>
    <row r="26" spans="1:7" s="298" customFormat="1" ht="15.75" customHeight="1">
      <c r="A26" s="286">
        <f>+A25+0.1</f>
        <v>3.1</v>
      </c>
      <c r="B26" s="287" t="str">
        <f>+'Ekamut-caxs'!B22</f>
        <v>կրթության առանձնահատուկ պայմանների կարիք ունեցող երեխաների գծով</v>
      </c>
      <c r="C26" s="289">
        <f>+'Ekamut-caxs'!D22</f>
        <v>2145.3000000000002</v>
      </c>
      <c r="D26" s="295"/>
      <c r="E26" s="296"/>
      <c r="F26" s="297"/>
      <c r="G26" s="297"/>
    </row>
    <row r="27" spans="1:7" s="298" customFormat="1" ht="15.75" customHeight="1">
      <c r="A27" s="286">
        <f>+A26+0.1</f>
        <v>3.2</v>
      </c>
      <c r="B27" s="287" t="str">
        <f>+'Ekamut-caxs'!B23</f>
        <v>զինծառայողների երեխաների գծով</v>
      </c>
      <c r="C27" s="289">
        <f>+'Ekamut-caxs'!D23</f>
        <v>1831.7</v>
      </c>
      <c r="D27" s="295"/>
      <c r="E27" s="296"/>
      <c r="F27" s="297"/>
      <c r="G27" s="297"/>
    </row>
    <row r="28" spans="1:7" s="298" customFormat="1" ht="15.75" customHeight="1">
      <c r="A28" s="286">
        <f>+A27+0.1</f>
        <v>3.3000000000000003</v>
      </c>
      <c r="B28" s="287" t="s">
        <v>236</v>
      </c>
      <c r="C28" s="288">
        <f>+C79</f>
        <v>414</v>
      </c>
      <c r="D28" s="295"/>
      <c r="E28" s="296">
        <v>414</v>
      </c>
      <c r="F28" s="297"/>
      <c r="G28" s="358">
        <f>+C28-E28</f>
        <v>0</v>
      </c>
    </row>
    <row r="29" spans="1:7" s="40" customFormat="1" ht="18" customHeight="1">
      <c r="A29" s="34">
        <f>+A25+1</f>
        <v>4</v>
      </c>
      <c r="B29" s="222" t="str">
        <f>+'Ekamut-caxs'!B24</f>
        <v xml:space="preserve">Վճարովի ծառայություններից </v>
      </c>
      <c r="C29" s="132">
        <f>+'Ekamut-caxs'!D24</f>
        <v>4800</v>
      </c>
      <c r="D29" s="218"/>
      <c r="E29" s="53"/>
      <c r="F29" s="28"/>
      <c r="G29" s="28"/>
    </row>
    <row r="30" spans="1:7" s="40" customFormat="1" ht="18" hidden="1" customHeight="1">
      <c r="A30" s="34">
        <f t="shared" ref="A30:A32" si="0">+A29+1</f>
        <v>5</v>
      </c>
      <c r="B30" s="222" t="str">
        <f>+'Ekamut-caxs'!B25</f>
        <v>Սպասարկման և կոմունալ համավճարներից</v>
      </c>
      <c r="C30" s="131">
        <f>+'Ekamut-caxs'!D25</f>
        <v>0</v>
      </c>
      <c r="D30" s="218"/>
      <c r="E30" s="53"/>
      <c r="F30" s="28"/>
      <c r="G30" s="28"/>
    </row>
    <row r="31" spans="1:7" s="40" customFormat="1" ht="18" hidden="1" customHeight="1">
      <c r="A31" s="34">
        <f t="shared" si="0"/>
        <v>6</v>
      </c>
      <c r="B31" s="222" t="str">
        <f>+'Ekamut-caxs'!B26</f>
        <v>Ֆինանսական օգնությունից (օգնիր մանկապարտեզիդ)</v>
      </c>
      <c r="C31" s="132">
        <f>+'Ekamut-caxs'!D26</f>
        <v>0</v>
      </c>
      <c r="D31" s="218"/>
      <c r="E31" s="53"/>
      <c r="F31" s="28"/>
      <c r="G31" s="28"/>
    </row>
    <row r="32" spans="1:7" s="40" customFormat="1" ht="18" hidden="1" customHeight="1">
      <c r="A32" s="34">
        <f t="shared" si="0"/>
        <v>7</v>
      </c>
      <c r="B32" s="222" t="s">
        <v>32</v>
      </c>
      <c r="C32" s="131">
        <v>0</v>
      </c>
      <c r="D32" s="218"/>
      <c r="E32" s="53"/>
      <c r="F32" s="28"/>
      <c r="G32" s="28"/>
    </row>
    <row r="33" spans="1:7" s="40" customFormat="1" ht="18" customHeight="1">
      <c r="A33" s="34">
        <v>5</v>
      </c>
      <c r="B33" s="222" t="str">
        <f>+'Ekamut-caxs'!B30</f>
        <v>Բանկի տոկոսից</v>
      </c>
      <c r="C33" s="131">
        <f>+'Ekamut-caxs'!D30</f>
        <v>46</v>
      </c>
      <c r="D33" s="218"/>
      <c r="E33" s="53"/>
      <c r="F33" s="28"/>
      <c r="G33" s="28"/>
    </row>
    <row r="34" spans="1:7" s="40" customFormat="1" ht="18" customHeight="1">
      <c r="A34" s="34">
        <v>6</v>
      </c>
      <c r="B34" s="222" t="str">
        <f>+'Ekamut-caxs'!B31</f>
        <v>Այլ եկամուտներ</v>
      </c>
      <c r="C34" s="131">
        <f>+'Ekamut-caxs'!D31</f>
        <v>17.7</v>
      </c>
      <c r="D34" s="218"/>
      <c r="E34" s="53" t="s">
        <v>265</v>
      </c>
      <c r="F34" s="28"/>
      <c r="G34" s="28"/>
    </row>
    <row r="35" spans="1:7" s="40" customFormat="1" ht="17.25">
      <c r="A35" s="314" t="s">
        <v>33</v>
      </c>
      <c r="B35" s="315" t="s">
        <v>78</v>
      </c>
      <c r="C35" s="133">
        <f>C36+C79+C91</f>
        <v>128512.20000000003</v>
      </c>
      <c r="D35" s="317"/>
      <c r="E35" s="144"/>
      <c r="F35" s="28"/>
      <c r="G35" s="28"/>
    </row>
    <row r="36" spans="1:7" s="40" customFormat="1" ht="17.25">
      <c r="A36" s="27" t="s">
        <v>53</v>
      </c>
      <c r="B36" s="315" t="s">
        <v>56</v>
      </c>
      <c r="C36" s="133">
        <f>SUM(C37,C40:C46,C50:C73,C77:C78)</f>
        <v>126213.40000000002</v>
      </c>
      <c r="D36" s="317"/>
      <c r="E36" s="53"/>
      <c r="F36" s="28"/>
      <c r="G36" s="28"/>
    </row>
    <row r="37" spans="1:7" s="40" customFormat="1" ht="18" customHeight="1">
      <c r="A37" s="34">
        <v>1</v>
      </c>
      <c r="B37" s="222" t="str">
        <f>+'Ekamut-caxs'!B35</f>
        <v>Աշխատավարձի գծով, որից՝</v>
      </c>
      <c r="C37" s="132">
        <f>+'Ekamut-caxs'!D35</f>
        <v>89970.1</v>
      </c>
      <c r="D37" s="218"/>
      <c r="E37" s="53"/>
      <c r="F37" s="28"/>
      <c r="G37" s="28"/>
    </row>
    <row r="38" spans="1:7" s="298" customFormat="1" ht="15.75" customHeight="1">
      <c r="A38" s="286">
        <f>+A37+0.1</f>
        <v>1.1000000000000001</v>
      </c>
      <c r="B38" s="287" t="str">
        <f>+'Ekamut-caxs'!B36</f>
        <v>վճարովի ծառայության գծով</v>
      </c>
      <c r="C38" s="288">
        <f>+'Ekamut-caxs'!D36</f>
        <v>4200</v>
      </c>
      <c r="D38" s="295"/>
      <c r="E38" s="296"/>
      <c r="F38" s="297"/>
      <c r="G38" s="297"/>
    </row>
    <row r="39" spans="1:7" s="298" customFormat="1" ht="15.75" customHeight="1">
      <c r="A39" s="286">
        <f>+A38+0.1</f>
        <v>1.2000000000000002</v>
      </c>
      <c r="B39" s="287" t="str">
        <f>+'Ekamut-caxs'!B37</f>
        <v>պարգևատրման գծով</v>
      </c>
      <c r="C39" s="288">
        <f>+'Ekamut-caxs'!D37</f>
        <v>5326.4</v>
      </c>
      <c r="D39" s="295"/>
      <c r="E39" s="296"/>
      <c r="F39" s="297"/>
      <c r="G39" s="297"/>
    </row>
    <row r="40" spans="1:7" s="40" customFormat="1" ht="18" customHeight="1">
      <c r="A40" s="34">
        <f>+A37+1</f>
        <v>2</v>
      </c>
      <c r="B40" s="222" t="str">
        <f>+'Ekamut-caxs'!B38</f>
        <v>Սննդի գծով</v>
      </c>
      <c r="C40" s="132">
        <f>+'Ekamut-caxs'!D38</f>
        <v>22057.3</v>
      </c>
      <c r="D40" s="218"/>
      <c r="E40" s="53"/>
      <c r="F40" s="28"/>
      <c r="G40" s="28"/>
    </row>
    <row r="41" spans="1:7" s="40" customFormat="1" ht="18" customHeight="1">
      <c r="A41" s="34">
        <f>+A40+1</f>
        <v>3</v>
      </c>
      <c r="B41" s="222" t="str">
        <f>+'Ekamut-caxs'!B39</f>
        <v>Ջեռուցման գծով</v>
      </c>
      <c r="C41" s="132">
        <f>+'Ekamut-caxs'!D39</f>
        <v>2483.6</v>
      </c>
      <c r="D41" s="218"/>
      <c r="E41" s="53">
        <f>+C41-'Komunal '!F27</f>
        <v>0</v>
      </c>
      <c r="F41" s="28"/>
      <c r="G41" s="28"/>
    </row>
    <row r="42" spans="1:7" s="40" customFormat="1" ht="18" customHeight="1">
      <c r="A42" s="34">
        <f t="shared" ref="A42:A46" si="1">+A41+1</f>
        <v>4</v>
      </c>
      <c r="B42" s="222" t="str">
        <f>+'Ekamut-caxs'!B40</f>
        <v>Էլեկտրաէներգիայի գծով</v>
      </c>
      <c r="C42" s="132">
        <f>+'Ekamut-caxs'!D40</f>
        <v>2408.1999999999998</v>
      </c>
      <c r="D42" s="218"/>
      <c r="E42" s="53">
        <f>+C42-'Komunal '!J27</f>
        <v>0</v>
      </c>
      <c r="F42" s="28"/>
      <c r="G42" s="28"/>
    </row>
    <row r="43" spans="1:7" s="40" customFormat="1" ht="18" customHeight="1">
      <c r="A43" s="34">
        <f t="shared" si="1"/>
        <v>5</v>
      </c>
      <c r="B43" s="222" t="str">
        <f>+'Ekamut-caxs'!B41</f>
        <v>Ջրմուղ-կոյուղու գծով</v>
      </c>
      <c r="C43" s="132">
        <f>+'Komunal '!M27</f>
        <v>987.7</v>
      </c>
      <c r="D43" s="218"/>
      <c r="E43" s="53">
        <f>+C43-'Komunal '!M27</f>
        <v>0</v>
      </c>
      <c r="F43" s="28"/>
      <c r="G43" s="28"/>
    </row>
    <row r="44" spans="1:7" s="40" customFormat="1" ht="18" customHeight="1">
      <c r="A44" s="34">
        <f t="shared" si="1"/>
        <v>6</v>
      </c>
      <c r="B44" s="222" t="str">
        <f>+'Ekamut-caxs'!B42</f>
        <v>Աղբահանության գծով</v>
      </c>
      <c r="C44" s="132">
        <f>+'Ekamut-caxs'!D42</f>
        <v>84.5</v>
      </c>
      <c r="D44" s="218"/>
      <c r="E44" s="53"/>
      <c r="F44" s="28"/>
      <c r="G44" s="28"/>
    </row>
    <row r="45" spans="1:7" s="40" customFormat="1" ht="18" customHeight="1">
      <c r="A45" s="34">
        <f t="shared" si="1"/>
        <v>7</v>
      </c>
      <c r="B45" s="222" t="str">
        <f>+'Ekamut-caxs'!B43</f>
        <v>Ախտաբանության գծով</v>
      </c>
      <c r="C45" s="132">
        <f>+'Ekamut-caxs'!D43</f>
        <v>60</v>
      </c>
      <c r="D45" s="218"/>
      <c r="E45" s="53"/>
      <c r="F45" s="28"/>
      <c r="G45" s="28"/>
    </row>
    <row r="46" spans="1:7" s="40" customFormat="1" ht="18" customHeight="1">
      <c r="A46" s="34">
        <f t="shared" si="1"/>
        <v>8</v>
      </c>
      <c r="B46" s="222" t="str">
        <f>+'Ekamut-caxs'!B44</f>
        <v>Կապի գծով, այդ թվում`</v>
      </c>
      <c r="C46" s="132">
        <f>SUM(C47:C49)</f>
        <v>177.6</v>
      </c>
      <c r="D46" s="218"/>
      <c r="E46" s="53"/>
      <c r="F46" s="28"/>
      <c r="G46" s="28"/>
    </row>
    <row r="47" spans="1:7" s="298" customFormat="1" ht="15.75" customHeight="1">
      <c r="A47" s="286">
        <f>+A46+0.1</f>
        <v>8.1</v>
      </c>
      <c r="B47" s="287" t="str">
        <f>+'Ekamut-caxs'!B45</f>
        <v>բաժանորդային վճար</v>
      </c>
      <c r="C47" s="289">
        <f>+'Ekamut-caxs'!D45</f>
        <v>57.6</v>
      </c>
      <c r="D47" s="295"/>
      <c r="E47" s="296"/>
      <c r="F47" s="297"/>
      <c r="G47" s="297"/>
    </row>
    <row r="48" spans="1:7" s="298" customFormat="1" ht="15.75" customHeight="1">
      <c r="A48" s="286">
        <f>+A47+0.1</f>
        <v>8.1999999999999993</v>
      </c>
      <c r="B48" s="287" t="str">
        <f>+'Ekamut-caxs'!B46</f>
        <v>րոպեավճար</v>
      </c>
      <c r="C48" s="289">
        <f>+'Ekamut-caxs'!D46</f>
        <v>36</v>
      </c>
      <c r="D48" s="295"/>
      <c r="E48" s="296"/>
      <c r="F48" s="297"/>
      <c r="G48" s="297"/>
    </row>
    <row r="49" spans="1:7" s="298" customFormat="1" ht="15.75" customHeight="1">
      <c r="A49" s="286">
        <f>+A48+0.1</f>
        <v>8.2999999999999989</v>
      </c>
      <c r="B49" s="287" t="str">
        <f>+'Ekamut-caxs'!B47</f>
        <v>ինտերնետ կապ</v>
      </c>
      <c r="C49" s="289">
        <f>+'Ekamut-caxs'!D47</f>
        <v>84</v>
      </c>
      <c r="D49" s="295"/>
      <c r="E49" s="296"/>
      <c r="F49" s="297"/>
      <c r="G49" s="297"/>
    </row>
    <row r="50" spans="1:7" s="40" customFormat="1" ht="18" hidden="1" customHeight="1">
      <c r="A50" s="34">
        <f>+A46+1</f>
        <v>9</v>
      </c>
      <c r="B50" s="222" t="str">
        <f>+'Ekamut-caxs'!B48</f>
        <v>Բանկային ծառայության գծով</v>
      </c>
      <c r="C50" s="132">
        <f>+'Ekamut-caxs'!D48</f>
        <v>0</v>
      </c>
      <c r="D50" s="218"/>
      <c r="E50" s="53"/>
      <c r="F50" s="28"/>
      <c r="G50" s="28"/>
    </row>
    <row r="51" spans="1:7" s="40" customFormat="1" ht="18" customHeight="1">
      <c r="A51" s="34">
        <v>9</v>
      </c>
      <c r="B51" s="222" t="str">
        <f>+'Ekamut-caxs'!B49</f>
        <v>Տնտեսական ապրանքների գծով</v>
      </c>
      <c r="C51" s="132">
        <f>+'Ekamut-caxs'!D49</f>
        <v>1323</v>
      </c>
      <c r="D51" s="218"/>
      <c r="E51" s="53"/>
      <c r="F51" s="28"/>
      <c r="G51" s="28"/>
    </row>
    <row r="52" spans="1:7" s="40" customFormat="1" ht="18" customHeight="1">
      <c r="A52" s="34">
        <f t="shared" ref="A52:A73" si="2">+A51+1</f>
        <v>10</v>
      </c>
      <c r="B52" s="222" t="str">
        <f>+'Ekamut-caxs'!B50</f>
        <v>Գրասենյակային ապրանքների գծով</v>
      </c>
      <c r="C52" s="132">
        <f>+'Ekamut-caxs'!D50</f>
        <v>251.1</v>
      </c>
      <c r="D52" s="218"/>
      <c r="E52" s="53"/>
      <c r="F52" s="28"/>
      <c r="G52" s="28"/>
    </row>
    <row r="53" spans="1:7" s="40" customFormat="1" ht="18" customHeight="1">
      <c r="A53" s="34">
        <f t="shared" si="2"/>
        <v>11</v>
      </c>
      <c r="B53" s="222" t="str">
        <f>+'Ekamut-caxs'!B51</f>
        <v>Փոքրարժեք կամ արագամաշ առարկաների գծով</v>
      </c>
      <c r="C53" s="132">
        <f>+'Ekamut-caxs'!D51</f>
        <v>800</v>
      </c>
      <c r="D53" s="218"/>
      <c r="E53" s="53"/>
      <c r="F53" s="28"/>
      <c r="G53" s="28"/>
    </row>
    <row r="54" spans="1:7" s="40" customFormat="1" ht="18" customHeight="1">
      <c r="A54" s="34">
        <f t="shared" si="2"/>
        <v>12</v>
      </c>
      <c r="B54" s="222" t="str">
        <f>+'Ekamut-caxs'!B52</f>
        <v>Ուսումնական նյութերի գծով</v>
      </c>
      <c r="C54" s="132">
        <f>+'Ekamut-caxs'!D52</f>
        <v>450</v>
      </c>
      <c r="D54" s="218"/>
      <c r="E54" s="53"/>
      <c r="F54" s="28"/>
      <c r="G54" s="28"/>
    </row>
    <row r="55" spans="1:7" s="40" customFormat="1" ht="18" customHeight="1">
      <c r="A55" s="34">
        <f t="shared" si="2"/>
        <v>13</v>
      </c>
      <c r="B55" s="222" t="str">
        <f>+'Ekamut-caxs'!B53</f>
        <v>Դեղորայքի գծով</v>
      </c>
      <c r="C55" s="132">
        <f>+'Ekamut-caxs'!D53</f>
        <v>50</v>
      </c>
      <c r="D55" s="218"/>
      <c r="E55" s="53"/>
      <c r="F55" s="28"/>
      <c r="G55" s="28"/>
    </row>
    <row r="56" spans="1:7" s="40" customFormat="1" ht="18" customHeight="1">
      <c r="A56" s="34">
        <f t="shared" si="2"/>
        <v>14</v>
      </c>
      <c r="B56" s="222" t="str">
        <f>+'Ekamut-caxs'!B54</f>
        <v>Բուժ.ծառայության գծով</v>
      </c>
      <c r="C56" s="132">
        <f>+'Ekamut-caxs'!D54</f>
        <v>300</v>
      </c>
      <c r="D56" s="218"/>
      <c r="E56" s="53"/>
      <c r="F56" s="28"/>
      <c r="G56" s="28"/>
    </row>
    <row r="57" spans="1:7" s="40" customFormat="1" ht="18" customHeight="1">
      <c r="A57" s="34">
        <f t="shared" si="2"/>
        <v>15</v>
      </c>
      <c r="B57" s="222" t="str">
        <f>+'Ekamut-caxs'!B55</f>
        <v>Ընթացիկ վերանորոգման գծով</v>
      </c>
      <c r="C57" s="132">
        <f>+'Ekamut-caxs'!D55</f>
        <v>400</v>
      </c>
      <c r="D57" s="218"/>
      <c r="E57" s="53"/>
      <c r="F57" s="28"/>
      <c r="G57" s="28"/>
    </row>
    <row r="58" spans="1:7" s="40" customFormat="1" ht="18" customHeight="1">
      <c r="A58" s="34">
        <f t="shared" si="2"/>
        <v>16</v>
      </c>
      <c r="B58" s="222" t="str">
        <f>+'Ekamut-caxs'!B56</f>
        <v>Ջեռուցման համակարգի սպասարկման գծով</v>
      </c>
      <c r="C58" s="132">
        <f>+'Ekamut-caxs'!D56</f>
        <v>171.6</v>
      </c>
      <c r="D58" s="218"/>
      <c r="E58" s="53"/>
      <c r="F58" s="28"/>
      <c r="G58" s="28"/>
    </row>
    <row r="59" spans="1:7" s="40" customFormat="1" ht="18" customHeight="1">
      <c r="A59" s="34">
        <f t="shared" si="2"/>
        <v>17</v>
      </c>
      <c r="B59" s="222" t="str">
        <f>+'Ekamut-caxs'!B57</f>
        <v>Կաթսայատան սպասարկման գծով</v>
      </c>
      <c r="C59" s="132">
        <f>+'Ekamut-caxs'!D57</f>
        <v>120</v>
      </c>
      <c r="D59" s="218"/>
      <c r="E59" s="53"/>
      <c r="F59" s="28"/>
      <c r="G59" s="28"/>
    </row>
    <row r="60" spans="1:7" s="40" customFormat="1" ht="18" hidden="1" customHeight="1">
      <c r="A60" s="34">
        <f t="shared" si="2"/>
        <v>18</v>
      </c>
      <c r="B60" s="222" t="str">
        <f>+'Ekamut-caxs'!B58</f>
        <v>Սպասարկման և կոմունալ համավճարների գծով</v>
      </c>
      <c r="C60" s="132">
        <f>+'Ekamut-caxs'!D58</f>
        <v>0</v>
      </c>
      <c r="D60" s="218"/>
      <c r="E60" s="53"/>
      <c r="F60" s="28"/>
      <c r="G60" s="28"/>
    </row>
    <row r="61" spans="1:7" s="40" customFormat="1" ht="18" customHeight="1">
      <c r="A61" s="34">
        <v>18</v>
      </c>
      <c r="B61" s="222" t="str">
        <f>+'Ekamut-caxs'!B59</f>
        <v>Գնումների համակարգողի ծառայության գծով</v>
      </c>
      <c r="C61" s="132">
        <f>+'Ekamut-caxs'!D59</f>
        <v>125</v>
      </c>
      <c r="D61" s="218"/>
      <c r="E61" s="53"/>
      <c r="F61" s="28"/>
      <c r="G61" s="28"/>
    </row>
    <row r="62" spans="1:7" s="40" customFormat="1" ht="18" customHeight="1">
      <c r="A62" s="34">
        <f t="shared" si="2"/>
        <v>19</v>
      </c>
      <c r="B62" s="222" t="str">
        <f>+'Ekamut-caxs'!B60</f>
        <v>Համակարգիչների տեխնիկական սպասարկման գծով</v>
      </c>
      <c r="C62" s="132">
        <f>+'Ekamut-caxs'!D60</f>
        <v>60</v>
      </c>
      <c r="D62" s="218"/>
      <c r="E62" s="53"/>
      <c r="F62" s="28"/>
      <c r="G62" s="28"/>
    </row>
    <row r="63" spans="1:7" s="40" customFormat="1" ht="18" customHeight="1">
      <c r="A63" s="34">
        <f t="shared" si="2"/>
        <v>20</v>
      </c>
      <c r="B63" s="222" t="str">
        <f>+'Ekamut-caxs'!B61</f>
        <v>Համակարգչային ծրագրի և կայքի սպասարկման գծով</v>
      </c>
      <c r="C63" s="132">
        <f>+'Ekamut-caxs'!D61</f>
        <v>122</v>
      </c>
      <c r="D63" s="218"/>
      <c r="E63" s="53"/>
      <c r="F63" s="28"/>
      <c r="G63" s="28"/>
    </row>
    <row r="64" spans="1:7" s="40" customFormat="1" ht="18" customHeight="1">
      <c r="A64" s="34">
        <f t="shared" si="2"/>
        <v>21</v>
      </c>
      <c r="B64" s="222" t="str">
        <f>+'Ekamut-caxs'!B62</f>
        <v>էլ․ստորագրության գծով</v>
      </c>
      <c r="C64" s="132">
        <f>+'Ekamut-caxs'!D62</f>
        <v>6</v>
      </c>
      <c r="D64" s="218"/>
      <c r="E64" s="53"/>
      <c r="F64" s="28"/>
      <c r="G64" s="28"/>
    </row>
    <row r="65" spans="1:7" s="40" customFormat="1" ht="18" customHeight="1">
      <c r="A65" s="34">
        <f t="shared" si="2"/>
        <v>22</v>
      </c>
      <c r="B65" s="222" t="str">
        <f>+'Ekamut-caxs'!B63</f>
        <v>Բեռնափոխադրման գծով</v>
      </c>
      <c r="C65" s="132">
        <f>+'Ekamut-caxs'!D63</f>
        <v>25</v>
      </c>
      <c r="D65" s="218"/>
      <c r="E65" s="53"/>
      <c r="F65" s="28"/>
      <c r="G65" s="28"/>
    </row>
    <row r="66" spans="1:7" s="40" customFormat="1" ht="18" hidden="1" customHeight="1">
      <c r="A66" s="34">
        <f t="shared" si="2"/>
        <v>23</v>
      </c>
      <c r="B66" s="222" t="str">
        <f>+'Ekamut-caxs'!B64</f>
        <v>Բաժանորդագրության գծով</v>
      </c>
      <c r="C66" s="132">
        <f>+'Ekamut-caxs'!D64</f>
        <v>0</v>
      </c>
      <c r="D66" s="218"/>
      <c r="E66" s="53"/>
      <c r="F66" s="28"/>
      <c r="G66" s="28"/>
    </row>
    <row r="67" spans="1:7" s="40" customFormat="1" ht="18" customHeight="1">
      <c r="A67" s="34">
        <v>23</v>
      </c>
      <c r="B67" s="222" t="str">
        <f>+'Ekamut-caxs'!B65</f>
        <v>Վերապատրաստման գծով</v>
      </c>
      <c r="C67" s="132">
        <f>+'Ekamut-caxs'!D65</f>
        <v>80.900000000000006</v>
      </c>
      <c r="D67" s="218"/>
      <c r="E67" s="53"/>
      <c r="F67" s="28"/>
      <c r="G67" s="28"/>
    </row>
    <row r="68" spans="1:7" s="40" customFormat="1" ht="18.75" customHeight="1">
      <c r="A68" s="34">
        <f t="shared" si="2"/>
        <v>24</v>
      </c>
      <c r="B68" s="222" t="str">
        <f>+'Ekamut-caxs'!B66</f>
        <v>Միջոցառումների կազմակերպման գծով</v>
      </c>
      <c r="C68" s="132">
        <f>+'Ekamut-caxs'!D66</f>
        <v>100</v>
      </c>
      <c r="D68" s="218"/>
      <c r="E68" s="53"/>
      <c r="F68" s="28"/>
      <c r="G68" s="28"/>
    </row>
    <row r="69" spans="1:7" s="40" customFormat="1" ht="18" hidden="1" customHeight="1">
      <c r="A69" s="34">
        <f t="shared" si="2"/>
        <v>25</v>
      </c>
      <c r="B69" s="222">
        <f>+'Ekamut-caxs'!B67</f>
        <v>0</v>
      </c>
      <c r="C69" s="131">
        <f>+'Ekamut-caxs'!D67</f>
        <v>0</v>
      </c>
      <c r="D69" s="218"/>
      <c r="E69" s="53"/>
      <c r="F69" s="28"/>
      <c r="G69" s="28"/>
    </row>
    <row r="70" spans="1:7" s="40" customFormat="1" ht="18" hidden="1" customHeight="1">
      <c r="A70" s="34">
        <f t="shared" si="2"/>
        <v>26</v>
      </c>
      <c r="B70" s="222">
        <f>+'Ekamut-caxs'!B68</f>
        <v>0</v>
      </c>
      <c r="C70" s="131">
        <f>+'Ekamut-caxs'!D68</f>
        <v>0</v>
      </c>
      <c r="D70" s="218"/>
      <c r="E70" s="53"/>
      <c r="F70" s="28"/>
      <c r="G70" s="28"/>
    </row>
    <row r="71" spans="1:7" s="40" customFormat="1" ht="18" hidden="1" customHeight="1">
      <c r="A71" s="34">
        <f t="shared" si="2"/>
        <v>27</v>
      </c>
      <c r="B71" s="222" t="str">
        <f>+'Ekamut-caxs'!B69</f>
        <v>Դուրսգրվող գույքի վերագնահատման գծով</v>
      </c>
      <c r="C71" s="132">
        <f>+'Ekamut-caxs'!D69</f>
        <v>0</v>
      </c>
      <c r="D71" s="218"/>
      <c r="E71" s="53" t="s">
        <v>264</v>
      </c>
      <c r="F71" s="28"/>
      <c r="G71" s="28"/>
    </row>
    <row r="72" spans="1:7" s="40" customFormat="1" ht="18" customHeight="1">
      <c r="A72" s="34">
        <v>25</v>
      </c>
      <c r="B72" s="222" t="str">
        <f>+'Ekamut-caxs'!B70</f>
        <v>Կրակմարիչների լիցքավորում</v>
      </c>
      <c r="C72" s="132">
        <f>+'Ekamut-caxs'!D70</f>
        <v>45</v>
      </c>
      <c r="D72" s="218"/>
      <c r="E72" s="53"/>
      <c r="F72" s="28"/>
      <c r="G72" s="28"/>
    </row>
    <row r="73" spans="1:7" s="40" customFormat="1" ht="18" customHeight="1">
      <c r="A73" s="34">
        <f t="shared" si="2"/>
        <v>26</v>
      </c>
      <c r="B73" s="222" t="s">
        <v>34</v>
      </c>
      <c r="C73" s="132">
        <f>SUM(C74:C76)</f>
        <v>20</v>
      </c>
      <c r="D73" s="218"/>
      <c r="E73" s="53"/>
      <c r="F73" s="28"/>
      <c r="G73" s="28"/>
    </row>
    <row r="74" spans="1:7" s="298" customFormat="1" ht="15.75" hidden="1" customHeight="1">
      <c r="A74" s="286">
        <f>+A73+0.1</f>
        <v>26.1</v>
      </c>
      <c r="B74" s="287" t="s">
        <v>35</v>
      </c>
      <c r="C74" s="288">
        <v>0</v>
      </c>
      <c r="D74" s="295"/>
      <c r="E74" s="296"/>
      <c r="F74" s="297"/>
      <c r="G74" s="297"/>
    </row>
    <row r="75" spans="1:7" s="298" customFormat="1" ht="15.75" hidden="1" customHeight="1">
      <c r="A75" s="286">
        <f>+A74+0.1</f>
        <v>26.200000000000003</v>
      </c>
      <c r="B75" s="287" t="s">
        <v>47</v>
      </c>
      <c r="C75" s="288">
        <v>0</v>
      </c>
      <c r="D75" s="295"/>
      <c r="E75" s="296"/>
      <c r="F75" s="297"/>
      <c r="G75" s="297"/>
    </row>
    <row r="76" spans="1:7" s="298" customFormat="1" ht="15.75" customHeight="1">
      <c r="A76" s="286">
        <f>+A73+0.1</f>
        <v>26.1</v>
      </c>
      <c r="B76" s="287" t="s">
        <v>79</v>
      </c>
      <c r="C76" s="289">
        <f>+'Ekamut-caxs'!D73</f>
        <v>20</v>
      </c>
      <c r="D76" s="295"/>
      <c r="E76" s="296"/>
      <c r="F76" s="297"/>
      <c r="G76" s="297"/>
    </row>
    <row r="77" spans="1:7" s="40" customFormat="1" ht="18" customHeight="1">
      <c r="A77" s="34">
        <f>+A73+1</f>
        <v>27</v>
      </c>
      <c r="B77" s="222" t="s">
        <v>36</v>
      </c>
      <c r="C77" s="132">
        <f>+'Deb. ev kreditor'!D59-'Deb. ev kreditor'!D55</f>
        <v>3474.8000000000011</v>
      </c>
      <c r="D77" s="218"/>
      <c r="E77" s="53">
        <f>+C77-'Deb. ev kreditor'!F59</f>
        <v>0</v>
      </c>
      <c r="F77" s="28"/>
      <c r="G77" s="28"/>
    </row>
    <row r="78" spans="1:7" s="40" customFormat="1" ht="18" customHeight="1">
      <c r="A78" s="34">
        <f>+A77+1</f>
        <v>28</v>
      </c>
      <c r="B78" s="222" t="str">
        <f>+'Ekamut-caxs'!B74</f>
        <v>Ծառերի էտման գծով</v>
      </c>
      <c r="C78" s="131">
        <f>+'Ekamut-caxs'!D74</f>
        <v>60</v>
      </c>
      <c r="D78" s="218"/>
      <c r="E78" s="53" t="s">
        <v>188</v>
      </c>
      <c r="F78" s="28"/>
      <c r="G78" s="28"/>
    </row>
    <row r="79" spans="1:7" s="41" customFormat="1" ht="17.25">
      <c r="A79" s="27" t="s">
        <v>54</v>
      </c>
      <c r="B79" s="315" t="s">
        <v>57</v>
      </c>
      <c r="C79" s="133">
        <f>C80+C87</f>
        <v>414</v>
      </c>
      <c r="D79" s="317"/>
      <c r="E79" s="221"/>
      <c r="F79" s="221"/>
      <c r="G79" s="28"/>
    </row>
    <row r="80" spans="1:7" s="40" customFormat="1" ht="18" customHeight="1">
      <c r="A80" s="34">
        <v>1</v>
      </c>
      <c r="B80" s="222" t="s">
        <v>83</v>
      </c>
      <c r="C80" s="132">
        <f>SUM(C81:C86)</f>
        <v>414</v>
      </c>
      <c r="D80" s="218"/>
      <c r="E80" s="53" t="s">
        <v>333</v>
      </c>
      <c r="F80" s="28"/>
      <c r="G80" s="28"/>
    </row>
    <row r="81" spans="1:7" s="298" customFormat="1" ht="15.75" hidden="1" customHeight="1">
      <c r="A81" s="286">
        <f t="shared" ref="A81:A86" si="3">+A80+0.1</f>
        <v>1.1000000000000001</v>
      </c>
      <c r="B81" s="287" t="s">
        <v>80</v>
      </c>
      <c r="C81" s="288"/>
      <c r="D81" s="295"/>
      <c r="E81" s="296">
        <v>70</v>
      </c>
      <c r="F81" s="297"/>
      <c r="G81" s="296" t="s">
        <v>335</v>
      </c>
    </row>
    <row r="82" spans="1:7" s="298" customFormat="1" ht="15.75" hidden="1" customHeight="1">
      <c r="A82" s="286">
        <f t="shared" si="3"/>
        <v>1.2000000000000002</v>
      </c>
      <c r="B82" s="287" t="s">
        <v>81</v>
      </c>
      <c r="C82" s="288"/>
      <c r="D82" s="295"/>
      <c r="E82" s="296">
        <v>350</v>
      </c>
      <c r="F82" s="297"/>
      <c r="G82" s="296" t="s">
        <v>336</v>
      </c>
    </row>
    <row r="83" spans="1:7" s="298" customFormat="1" ht="15.75" hidden="1" customHeight="1">
      <c r="A83" s="286">
        <f t="shared" si="3"/>
        <v>1.3000000000000003</v>
      </c>
      <c r="B83" s="287" t="s">
        <v>82</v>
      </c>
      <c r="C83" s="288"/>
      <c r="D83" s="295"/>
      <c r="E83" s="296"/>
      <c r="F83" s="297"/>
      <c r="G83" s="297"/>
    </row>
    <row r="84" spans="1:7" s="298" customFormat="1" ht="15.75" customHeight="1">
      <c r="A84" s="286">
        <v>1.1000000000000001</v>
      </c>
      <c r="B84" s="287" t="s">
        <v>62</v>
      </c>
      <c r="C84" s="288">
        <v>414</v>
      </c>
      <c r="D84" s="295"/>
      <c r="E84" s="296"/>
      <c r="F84" s="297"/>
      <c r="G84" s="297"/>
    </row>
    <row r="85" spans="1:7" s="298" customFormat="1" ht="15.75" hidden="1" customHeight="1">
      <c r="A85" s="286">
        <f t="shared" si="3"/>
        <v>1.2000000000000002</v>
      </c>
      <c r="B85" s="287" t="s">
        <v>63</v>
      </c>
      <c r="C85" s="288"/>
      <c r="D85" s="295"/>
      <c r="E85" s="296"/>
      <c r="F85" s="297"/>
      <c r="G85" s="297"/>
    </row>
    <row r="86" spans="1:7" s="298" customFormat="1" ht="15.75" hidden="1" customHeight="1">
      <c r="A86" s="286">
        <f t="shared" si="3"/>
        <v>1.3000000000000003</v>
      </c>
      <c r="B86" s="287"/>
      <c r="C86" s="288"/>
      <c r="D86" s="295"/>
      <c r="E86" s="296" t="s">
        <v>268</v>
      </c>
      <c r="F86" s="297"/>
      <c r="G86" s="297"/>
    </row>
    <row r="87" spans="1:7" s="40" customFormat="1" ht="34.5" hidden="1">
      <c r="A87" s="34">
        <v>2</v>
      </c>
      <c r="B87" s="222" t="s">
        <v>84</v>
      </c>
      <c r="C87" s="132">
        <f>SUM(C88:C90)</f>
        <v>0</v>
      </c>
      <c r="D87" s="218"/>
      <c r="E87" s="56"/>
      <c r="F87" s="49"/>
      <c r="G87" s="49"/>
    </row>
    <row r="88" spans="1:7" s="298" customFormat="1" ht="15.75" hidden="1" customHeight="1">
      <c r="A88" s="286">
        <f>+A87+0.1</f>
        <v>2.1</v>
      </c>
      <c r="B88" s="287" t="s">
        <v>59</v>
      </c>
      <c r="C88" s="288"/>
      <c r="D88" s="295"/>
      <c r="E88" s="296"/>
      <c r="F88" s="297"/>
      <c r="G88" s="297"/>
    </row>
    <row r="89" spans="1:7" s="298" customFormat="1" ht="15.75" hidden="1" customHeight="1">
      <c r="A89" s="286">
        <f>+A88+0.1</f>
        <v>2.2000000000000002</v>
      </c>
      <c r="B89" s="287" t="s">
        <v>58</v>
      </c>
      <c r="C89" s="288"/>
      <c r="D89" s="295"/>
      <c r="E89" s="296"/>
      <c r="F89" s="297"/>
      <c r="G89" s="297"/>
    </row>
    <row r="90" spans="1:7" s="298" customFormat="1" ht="15.75" hidden="1" customHeight="1">
      <c r="A90" s="286">
        <f>+A89+0.1</f>
        <v>2.3000000000000003</v>
      </c>
      <c r="B90" s="287" t="s">
        <v>48</v>
      </c>
      <c r="C90" s="288"/>
      <c r="D90" s="295"/>
      <c r="E90" s="296"/>
      <c r="F90" s="297"/>
      <c r="G90" s="297"/>
    </row>
    <row r="91" spans="1:7" s="41" customFormat="1" ht="34.5">
      <c r="A91" s="27" t="s">
        <v>55</v>
      </c>
      <c r="B91" s="315" t="s">
        <v>136</v>
      </c>
      <c r="C91" s="133">
        <f>SUM(C92:C93)</f>
        <v>1884.8</v>
      </c>
      <c r="D91" s="317"/>
      <c r="E91" s="57"/>
      <c r="F91" s="50"/>
      <c r="G91" s="50"/>
    </row>
    <row r="92" spans="1:7" s="40" customFormat="1" ht="18" customHeight="1">
      <c r="A92" s="34">
        <v>1</v>
      </c>
      <c r="B92" s="222" t="s">
        <v>14</v>
      </c>
      <c r="C92" s="131">
        <v>1884.8</v>
      </c>
      <c r="D92" s="218"/>
      <c r="E92" s="53" t="s">
        <v>333</v>
      </c>
      <c r="F92" s="28"/>
      <c r="G92" s="28"/>
    </row>
    <row r="93" spans="1:7" s="40" customFormat="1" ht="18" hidden="1" customHeight="1">
      <c r="A93" s="34">
        <v>2</v>
      </c>
      <c r="B93" s="222"/>
      <c r="C93" s="131"/>
      <c r="D93" s="218"/>
      <c r="E93" s="53"/>
      <c r="F93" s="28"/>
      <c r="G93" s="28"/>
    </row>
    <row r="94" spans="1:7" s="47" customFormat="1" ht="34.5">
      <c r="A94" s="314" t="s">
        <v>37</v>
      </c>
      <c r="B94" s="315" t="s">
        <v>38</v>
      </c>
      <c r="C94" s="133">
        <f>C19+C20-C35</f>
        <v>2756.9999999999563</v>
      </c>
      <c r="D94" s="317" t="s">
        <v>337</v>
      </c>
      <c r="E94" s="463" t="s">
        <v>181</v>
      </c>
      <c r="F94" s="463"/>
      <c r="G94" s="140"/>
    </row>
    <row r="95" spans="1:7" s="41" customFormat="1" ht="30" customHeight="1">
      <c r="A95" s="318"/>
      <c r="B95" s="319"/>
      <c r="E95" s="324"/>
      <c r="F95" s="50"/>
      <c r="G95" s="50"/>
    </row>
    <row r="96" spans="1:7" s="5" customFormat="1" ht="17.25" hidden="1">
      <c r="B96" s="320" t="s">
        <v>2</v>
      </c>
      <c r="C96" s="216" t="str">
        <f>+'Ekamut-caxs'!D77</f>
        <v>Ա․ Ահարոնյան</v>
      </c>
      <c r="D96" s="216"/>
      <c r="E96" s="81"/>
      <c r="F96" s="28"/>
      <c r="G96" s="28"/>
    </row>
    <row r="97" spans="1:7" s="2" customFormat="1" ht="17.25" hidden="1">
      <c r="A97" s="5"/>
      <c r="B97" s="29" t="s">
        <v>4</v>
      </c>
      <c r="C97" s="451"/>
      <c r="D97" s="321"/>
      <c r="E97" s="299"/>
      <c r="F97" s="43"/>
      <c r="G97" s="43"/>
    </row>
    <row r="98" spans="1:7" s="2" customFormat="1" ht="17.25" hidden="1">
      <c r="B98" s="322" t="s">
        <v>6</v>
      </c>
      <c r="C98" s="216" t="str">
        <f>+'Ekamut-caxs'!D79</f>
        <v>Ս․ Սոսյան</v>
      </c>
      <c r="D98" s="216"/>
      <c r="E98" s="41"/>
      <c r="F98" s="43"/>
      <c r="G98" s="43"/>
    </row>
    <row r="99" spans="1:7" s="2" customFormat="1" ht="12" hidden="1" customHeight="1">
      <c r="B99" s="310"/>
      <c r="C99" s="451"/>
      <c r="D99" s="321"/>
      <c r="E99" s="299"/>
      <c r="F99" s="43"/>
      <c r="G99" s="43"/>
    </row>
    <row r="100" spans="1:7" s="2" customFormat="1" hidden="1">
      <c r="B100" s="310"/>
      <c r="C100" s="42"/>
      <c r="D100" s="42"/>
      <c r="E100" s="42"/>
      <c r="F100" s="43"/>
      <c r="G100" s="43"/>
    </row>
    <row r="101" spans="1:7" s="230" customFormat="1" ht="17.25">
      <c r="B101" s="323" t="s">
        <v>197</v>
      </c>
      <c r="D101" s="231" t="s">
        <v>212</v>
      </c>
    </row>
    <row r="102" spans="1:7" ht="97.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2:C63 C38:C39 C35:C36 C47:C60 C93:C94 C10:C11 D7 D1 C26:C28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102</xdr:row>
                <xdr:rowOff>28575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31" zoomScaleSheetLayoutView="100" workbookViewId="0">
      <selection activeCell="A65" sqref="A65:XFD65"/>
    </sheetView>
  </sheetViews>
  <sheetFormatPr defaultColWidth="9.140625" defaultRowHeight="13.5"/>
  <cols>
    <col min="1" max="1" width="4.8554687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64" t="s">
        <v>52</v>
      </c>
      <c r="B1" s="464"/>
      <c r="C1" s="464"/>
      <c r="D1" s="464"/>
      <c r="E1" s="464"/>
      <c r="F1" s="464"/>
    </row>
    <row r="2" spans="1:18" s="13" customFormat="1" ht="20.25">
      <c r="A2" s="460" t="str">
        <f>+'Ekamut-caxs'!A13:D13</f>
        <v xml:space="preserve">«Երևանի հ․36 մսուր-մանկապարտեզ» ՀՈԱԿ-ի </v>
      </c>
      <c r="B2" s="460"/>
      <c r="C2" s="460"/>
      <c r="D2" s="460"/>
      <c r="E2" s="460"/>
      <c r="F2" s="460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67" t="s">
        <v>287</v>
      </c>
      <c r="B3" s="467"/>
      <c r="C3" s="467"/>
      <c r="D3" s="467"/>
      <c r="E3" s="467"/>
      <c r="F3" s="467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30</v>
      </c>
      <c r="C5" s="124" t="s">
        <v>262</v>
      </c>
      <c r="D5" s="124" t="s">
        <v>263</v>
      </c>
      <c r="E5" s="36" t="s">
        <v>49</v>
      </c>
      <c r="F5" s="146" t="s">
        <v>190</v>
      </c>
      <c r="H5" s="197" t="s">
        <v>201</v>
      </c>
    </row>
    <row r="6" spans="1:18" s="13" customFormat="1" ht="17.25">
      <c r="A6" s="35" t="s">
        <v>7</v>
      </c>
      <c r="B6" s="356" t="s">
        <v>130</v>
      </c>
      <c r="C6" s="173">
        <f>SUM(C7:C8,C11,C14:C17,C20:C21)</f>
        <v>128751.3</v>
      </c>
      <c r="D6" s="142">
        <f>SUM(D7:D8,D11,D14:D17,D20:D21)</f>
        <v>130841</v>
      </c>
      <c r="E6" s="142">
        <f t="shared" ref="E6:E63" si="0">D6-C6</f>
        <v>2089.6999999999971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4" t="str">
        <f>+'Ekamut-caxs'!B17</f>
        <v>Սուբսիդիայից</v>
      </c>
      <c r="C7" s="215">
        <v>111727.3</v>
      </c>
      <c r="D7" s="135">
        <f>+'Ekamut-caxs'!D17</f>
        <v>113817</v>
      </c>
      <c r="E7" s="135">
        <f t="shared" si="0"/>
        <v>2089.6999999999971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4" t="str">
        <f>+'Ekamut-caxs'!B18</f>
        <v>Այլ նպաստներ բյուջեից, որից՝</v>
      </c>
      <c r="C8" s="134">
        <f>SUM(C9:C10)</f>
        <v>120</v>
      </c>
      <c r="D8" s="135">
        <f>SUM(D9:D10)</f>
        <v>120</v>
      </c>
      <c r="E8" s="135">
        <f t="shared" si="0"/>
        <v>0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1.1000000000000001</v>
      </c>
      <c r="B9" s="188" t="str">
        <f>+'Ekamut-caxs'!B19</f>
        <v>վերապատրաստման գծով</v>
      </c>
      <c r="C9" s="439">
        <v>120</v>
      </c>
      <c r="D9" s="439">
        <v>120</v>
      </c>
      <c r="E9" s="135">
        <f t="shared" si="0"/>
        <v>0</v>
      </c>
      <c r="F9" s="125"/>
    </row>
    <row r="10" spans="1:18" s="75" customFormat="1" ht="17.25">
      <c r="A10" s="18">
        <f>+A9+0.1</f>
        <v>1.2000000000000002</v>
      </c>
      <c r="B10" s="188" t="str">
        <f>+'Ekamut-caxs'!B20</f>
        <v>կամավոր ատեստավորման գծով</v>
      </c>
      <c r="C10" s="439">
        <v>0</v>
      </c>
      <c r="D10" s="439">
        <v>0</v>
      </c>
      <c r="E10" s="135">
        <f t="shared" si="0"/>
        <v>0</v>
      </c>
      <c r="F10" s="125"/>
    </row>
    <row r="11" spans="1:18" s="32" customFormat="1" ht="17.25">
      <c r="A11" s="34">
        <f>+A8+1</f>
        <v>2</v>
      </c>
      <c r="B11" s="174" t="str">
        <f>+'Ekamut-caxs'!B21</f>
        <v>Դրամաշնորհներ բյուջեից, որից՝</v>
      </c>
      <c r="C11" s="134">
        <f>SUM(C12:C13)</f>
        <v>4282.7999999999993</v>
      </c>
      <c r="D11" s="135">
        <f>SUM(D12:D13)</f>
        <v>4282.7999999999993</v>
      </c>
      <c r="E11" s="135">
        <f t="shared" si="0"/>
        <v>0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>
      <c r="A12" s="18">
        <f>+A9+1</f>
        <v>2.1</v>
      </c>
      <c r="B12" s="188" t="str">
        <f>+'Ekamut-caxs'!B22</f>
        <v>կրթության առանձնահատուկ պայմանների կարիք ունեցող երեխաների գծով</v>
      </c>
      <c r="C12" s="439">
        <v>1396.6</v>
      </c>
      <c r="D12" s="439">
        <v>1396.6</v>
      </c>
      <c r="E12" s="135">
        <f t="shared" si="0"/>
        <v>0</v>
      </c>
      <c r="F12" s="125"/>
    </row>
    <row r="13" spans="1:18" s="75" customFormat="1" ht="17.25">
      <c r="A13" s="18">
        <f>+A10+1</f>
        <v>2.2000000000000002</v>
      </c>
      <c r="B13" s="188" t="str">
        <f>+'Ekamut-caxs'!B23</f>
        <v>զինծառայողների երեխաների գծով</v>
      </c>
      <c r="C13" s="439">
        <v>2886.2</v>
      </c>
      <c r="D13" s="439">
        <v>2886.2</v>
      </c>
      <c r="E13" s="135">
        <f t="shared" si="0"/>
        <v>0</v>
      </c>
      <c r="F13" s="125"/>
    </row>
    <row r="14" spans="1:18" s="32" customFormat="1" ht="17.25">
      <c r="A14" s="34">
        <f>+A11+1</f>
        <v>3</v>
      </c>
      <c r="B14" s="174" t="str">
        <f>+'Ekamut-caxs'!B24</f>
        <v xml:space="preserve">Վճարովի ծառայություններից </v>
      </c>
      <c r="C14" s="134">
        <v>4800</v>
      </c>
      <c r="D14" s="135">
        <f>+'Ekamut-caxs'!D24</f>
        <v>4800</v>
      </c>
      <c r="E14" s="135">
        <f t="shared" si="0"/>
        <v>0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>
      <c r="A15" s="34">
        <f t="shared" ref="A15:A21" si="1">+A14+1</f>
        <v>4</v>
      </c>
      <c r="B15" s="174" t="str">
        <f>+'Ekamut-caxs'!B25</f>
        <v>Սպասարկման և կոմունալ համավճարներից</v>
      </c>
      <c r="C15" s="136">
        <v>0</v>
      </c>
      <c r="D15" s="135">
        <v>0</v>
      </c>
      <c r="E15" s="135">
        <f t="shared" si="0"/>
        <v>0</v>
      </c>
      <c r="F15" s="134"/>
      <c r="G15" s="31" t="s">
        <v>234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>
      <c r="A16" s="34">
        <f t="shared" si="1"/>
        <v>5</v>
      </c>
      <c r="B16" s="174" t="str">
        <f>+'Ekamut-caxs'!B26</f>
        <v>Ֆինանսական օգնությունից (օգնիր մանկապարտեզիդ)</v>
      </c>
      <c r="C16" s="136">
        <v>0</v>
      </c>
      <c r="D16" s="135"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f t="shared" si="1"/>
        <v>6</v>
      </c>
      <c r="B17" s="174" t="str">
        <f>+'Ekamut-caxs'!B27</f>
        <v xml:space="preserve">Պայմանով ստացված ակտիվներից, այդ թվում՝  </v>
      </c>
      <c r="C17" s="136">
        <f>SUM(C18:C19)</f>
        <v>7757.5</v>
      </c>
      <c r="D17" s="137">
        <f>SUM(D18:D19)</f>
        <v>7757.5</v>
      </c>
      <c r="E17" s="135">
        <f t="shared" si="0"/>
        <v>0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f t="shared" si="1"/>
        <v>7</v>
      </c>
      <c r="B18" s="333" t="str">
        <f>+'Ekamut-caxs'!B28</f>
        <v xml:space="preserve">ոչ ընթացիկ </v>
      </c>
      <c r="C18" s="125">
        <v>7757.5</v>
      </c>
      <c r="D18" s="126">
        <f>+'Ekamut-caxs'!D28</f>
        <v>7757.5</v>
      </c>
      <c r="E18" s="126">
        <f t="shared" si="0"/>
        <v>0</v>
      </c>
      <c r="F18" s="125"/>
    </row>
    <row r="19" spans="1:18" ht="16.5">
      <c r="A19" s="34">
        <f t="shared" si="1"/>
        <v>8</v>
      </c>
      <c r="B19" s="333" t="str">
        <f>+'Ekamut-caxs'!B29</f>
        <v xml:space="preserve">ընթացիկ </v>
      </c>
      <c r="C19" s="125">
        <v>0</v>
      </c>
      <c r="D19" s="126">
        <f>+'Ekamut-caxs'!D29</f>
        <v>0</v>
      </c>
      <c r="E19" s="126">
        <f t="shared" si="0"/>
        <v>0</v>
      </c>
      <c r="F19" s="125"/>
    </row>
    <row r="20" spans="1:18" s="31" customFormat="1" ht="17.25">
      <c r="A20" s="34">
        <f t="shared" si="1"/>
        <v>9</v>
      </c>
      <c r="B20" s="174" t="str">
        <f>+'Ekamut-caxs'!B30</f>
        <v>Բանկի տոկոսից</v>
      </c>
      <c r="C20" s="136">
        <v>46</v>
      </c>
      <c r="D20" s="134">
        <f>+'Ekamut-caxs'!D30</f>
        <v>46</v>
      </c>
      <c r="E20" s="134">
        <f t="shared" si="0"/>
        <v>0</v>
      </c>
      <c r="F20" s="125"/>
    </row>
    <row r="21" spans="1:18" s="31" customFormat="1" ht="17.25">
      <c r="A21" s="34">
        <f t="shared" si="1"/>
        <v>10</v>
      </c>
      <c r="B21" s="174" t="str">
        <f>+'Ekamut-caxs'!B31</f>
        <v>Այլ եկամուտներ</v>
      </c>
      <c r="C21" s="136">
        <v>17.7</v>
      </c>
      <c r="D21" s="134">
        <f>+'Ekamut-caxs'!D31</f>
        <v>17.7</v>
      </c>
      <c r="E21" s="134">
        <f>D21-C21</f>
        <v>0</v>
      </c>
      <c r="F21" s="134"/>
      <c r="G21" s="31" t="s">
        <v>304</v>
      </c>
    </row>
    <row r="22" spans="1:18" s="13" customFormat="1" ht="17.25">
      <c r="A22" s="35" t="s">
        <v>10</v>
      </c>
      <c r="B22" s="356" t="s">
        <v>131</v>
      </c>
      <c r="C22" s="353">
        <f>SUM(C23,C26:C32,C36:C59,C61:C62)</f>
        <v>128751.30000000002</v>
      </c>
      <c r="D22" s="143">
        <f>SUM(D23,D26:D32,D36:D59,D61:D62)</f>
        <v>130496.10000000002</v>
      </c>
      <c r="E22" s="142">
        <f t="shared" si="0"/>
        <v>1744.8000000000029</v>
      </c>
      <c r="F22" s="173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17.25">
      <c r="A23" s="34">
        <v>1</v>
      </c>
      <c r="B23" s="174" t="str">
        <f>+'Ekamut-caxs'!B35</f>
        <v>Աշխատավարձի գծով, որից՝</v>
      </c>
      <c r="C23" s="136">
        <v>86430.2</v>
      </c>
      <c r="D23" s="137">
        <f>+'Ekamut-caxs'!D35</f>
        <v>89970.1</v>
      </c>
      <c r="E23" s="135">
        <f t="shared" si="0"/>
        <v>3539.9000000000087</v>
      </c>
      <c r="F23" s="125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6" customFormat="1">
      <c r="A24" s="18">
        <f>+A23+0.1</f>
        <v>1.1000000000000001</v>
      </c>
      <c r="B24" s="188" t="str">
        <f>+'Ekamut-caxs'!B36</f>
        <v>վճարովի ծառայության գծով</v>
      </c>
      <c r="C24" s="125">
        <v>4200</v>
      </c>
      <c r="D24" s="138">
        <f>+'Ekamut-caxs'!D36</f>
        <v>4200</v>
      </c>
      <c r="E24" s="126">
        <f>D24-C24</f>
        <v>0</v>
      </c>
      <c r="F24" s="12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5" customFormat="1">
      <c r="A25" s="18">
        <f>+A24+0.1</f>
        <v>1.2000000000000002</v>
      </c>
      <c r="B25" s="188" t="str">
        <f>+'Ekamut-caxs'!B37</f>
        <v>պարգևատրման գծով</v>
      </c>
      <c r="C25" s="125">
        <v>0</v>
      </c>
      <c r="D25" s="125">
        <f>+'Ekamut-caxs'!D37</f>
        <v>5326.4</v>
      </c>
      <c r="E25" s="127">
        <f>D25-C25</f>
        <v>5326.4</v>
      </c>
      <c r="F25" s="127"/>
    </row>
    <row r="26" spans="1:18" s="32" customFormat="1" ht="17.25">
      <c r="A26" s="34">
        <f>+A23+1</f>
        <v>2</v>
      </c>
      <c r="B26" s="174" t="str">
        <f>+'Ekamut-caxs'!B38</f>
        <v>Սննդի գծով</v>
      </c>
      <c r="C26" s="136">
        <v>24250.400000000001</v>
      </c>
      <c r="D26" s="137">
        <f>+'Ekamut-caxs'!D38</f>
        <v>22057.3</v>
      </c>
      <c r="E26" s="135">
        <f t="shared" si="0"/>
        <v>-2193.1000000000022</v>
      </c>
      <c r="F26" s="229"/>
      <c r="G26" s="31"/>
      <c r="H26" s="31">
        <f>+C24/C14</f>
        <v>0.875</v>
      </c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17.25">
      <c r="A27" s="34">
        <f>+A26+1</f>
        <v>3</v>
      </c>
      <c r="B27" s="174" t="str">
        <f>+'Ekamut-caxs'!B39</f>
        <v>Ջեռուցման գծով</v>
      </c>
      <c r="C27" s="136">
        <v>1751.4</v>
      </c>
      <c r="D27" s="137">
        <f>+'Ekamut-caxs'!D39</f>
        <v>2483.6</v>
      </c>
      <c r="E27" s="135">
        <f t="shared" si="0"/>
        <v>732.19999999999982</v>
      </c>
      <c r="F27" s="125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 t="shared" ref="A28:A32" si="2">+A27+1</f>
        <v>4</v>
      </c>
      <c r="B28" s="174" t="str">
        <f>+'Ekamut-caxs'!B40</f>
        <v>Էլեկտրաէներգիայի գծով</v>
      </c>
      <c r="C28" s="136">
        <v>2478.9</v>
      </c>
      <c r="D28" s="137">
        <f>+'Ekamut-caxs'!D40</f>
        <v>2408.1999999999998</v>
      </c>
      <c r="E28" s="135">
        <f t="shared" si="0"/>
        <v>-70.700000000000273</v>
      </c>
      <c r="F28" s="125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si="2"/>
        <v>5</v>
      </c>
      <c r="B29" s="174" t="str">
        <f>+'Ekamut-caxs'!B41</f>
        <v>Ջրմուղ-կոյուղու գծով</v>
      </c>
      <c r="C29" s="136">
        <v>654.1</v>
      </c>
      <c r="D29" s="137">
        <f>+'Ekamut-caxs'!D41</f>
        <v>987.7</v>
      </c>
      <c r="E29" s="135">
        <f t="shared" si="0"/>
        <v>333.6</v>
      </c>
      <c r="F29" s="125"/>
      <c r="G29" s="8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6</v>
      </c>
      <c r="B30" s="174" t="str">
        <f>+'Ekamut-caxs'!B42</f>
        <v>Աղբահանության գծով</v>
      </c>
      <c r="C30" s="136">
        <v>84.5</v>
      </c>
      <c r="D30" s="137">
        <f>+'Ekamut-caxs'!D42</f>
        <v>84.5</v>
      </c>
      <c r="E30" s="135">
        <f t="shared" si="0"/>
        <v>0</v>
      </c>
      <c r="F30" s="125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7</v>
      </c>
      <c r="B31" s="174" t="str">
        <f>+'Ekamut-caxs'!B43</f>
        <v>Ախտաբանության գծով</v>
      </c>
      <c r="C31" s="136">
        <v>60</v>
      </c>
      <c r="D31" s="137">
        <f>+'Ekamut-caxs'!D43</f>
        <v>60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8</v>
      </c>
      <c r="B32" s="174" t="str">
        <f>+'Ekamut-caxs'!B44</f>
        <v>Կապի գծով, այդ թվում`</v>
      </c>
      <c r="C32" s="136">
        <f>SUM(C33:C35)</f>
        <v>177.6</v>
      </c>
      <c r="D32" s="137">
        <f>SUM(D33:D35)</f>
        <v>177.6</v>
      </c>
      <c r="E32" s="135">
        <f t="shared" si="0"/>
        <v>0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>
      <c r="A33" s="18">
        <f t="shared" ref="A33:A35" si="3">+A32+0.1</f>
        <v>8.1</v>
      </c>
      <c r="B33" s="333" t="str">
        <f>+'Ekamut-caxs'!B45</f>
        <v>բաժանորդային վճար</v>
      </c>
      <c r="C33" s="125">
        <v>57.6</v>
      </c>
      <c r="D33" s="138">
        <f>+'Ekamut-caxs'!D45</f>
        <v>57.6</v>
      </c>
      <c r="E33" s="126">
        <f t="shared" si="0"/>
        <v>0</v>
      </c>
      <c r="F33" s="125"/>
    </row>
    <row r="34" spans="1:18">
      <c r="A34" s="18">
        <f t="shared" si="3"/>
        <v>8.1999999999999993</v>
      </c>
      <c r="B34" s="333" t="str">
        <f>+'Ekamut-caxs'!B46</f>
        <v>րոպեավճար</v>
      </c>
      <c r="C34" s="125">
        <v>36</v>
      </c>
      <c r="D34" s="138">
        <f>+'Ekamut-caxs'!D46</f>
        <v>36</v>
      </c>
      <c r="E34" s="126">
        <f t="shared" si="0"/>
        <v>0</v>
      </c>
      <c r="F34" s="125"/>
    </row>
    <row r="35" spans="1:18">
      <c r="A35" s="18">
        <f t="shared" si="3"/>
        <v>8.2999999999999989</v>
      </c>
      <c r="B35" s="333" t="str">
        <f>+'Ekamut-caxs'!B47</f>
        <v>ինտերնետ կապ</v>
      </c>
      <c r="C35" s="125">
        <v>84</v>
      </c>
      <c r="D35" s="138">
        <f>+'Ekamut-caxs'!D47</f>
        <v>84</v>
      </c>
      <c r="E35" s="126">
        <f t="shared" si="0"/>
        <v>0</v>
      </c>
      <c r="F35" s="125"/>
    </row>
    <row r="36" spans="1:18" s="32" customFormat="1" ht="17.25">
      <c r="A36" s="34">
        <f>+A32+1</f>
        <v>9</v>
      </c>
      <c r="B36" s="174" t="str">
        <f>+'Ekamut-caxs'!B48</f>
        <v>Բանկային ծառայության գծով</v>
      </c>
      <c r="C36" s="136">
        <v>0</v>
      </c>
      <c r="D36" s="137">
        <f>+'Ekamut-caxs'!D48</f>
        <v>0</v>
      </c>
      <c r="E36" s="135">
        <f t="shared" si="0"/>
        <v>0</v>
      </c>
      <c r="F36" s="125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17.25">
      <c r="A37" s="34">
        <f>+A36+1</f>
        <v>10</v>
      </c>
      <c r="B37" s="174" t="str">
        <f>+'Ekamut-caxs'!B49</f>
        <v>Տնտեսական ապրանքների գծով</v>
      </c>
      <c r="C37" s="136">
        <v>1323</v>
      </c>
      <c r="D37" s="137">
        <f>+'Ekamut-caxs'!D49</f>
        <v>1323</v>
      </c>
      <c r="E37" s="135">
        <f t="shared" si="0"/>
        <v>0</v>
      </c>
      <c r="F37" s="125"/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 t="shared" ref="A38:A59" si="4">+A37+1</f>
        <v>11</v>
      </c>
      <c r="B38" s="174" t="str">
        <f>+'Ekamut-caxs'!B50</f>
        <v>Գրասենյակային ապրանքների գծով</v>
      </c>
      <c r="C38" s="136">
        <v>251.1</v>
      </c>
      <c r="D38" s="137">
        <f>+'Ekamut-caxs'!D50</f>
        <v>251.1</v>
      </c>
      <c r="E38" s="135">
        <f t="shared" si="0"/>
        <v>0</v>
      </c>
      <c r="F38" s="125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si="4"/>
        <v>12</v>
      </c>
      <c r="B39" s="174" t="str">
        <f>+'Ekamut-caxs'!B51</f>
        <v>Փոքրարժեք կամ արագամաշ առարկաների գծով</v>
      </c>
      <c r="C39" s="136">
        <v>1460</v>
      </c>
      <c r="D39" s="137">
        <f>+'Ekamut-caxs'!D51</f>
        <v>800</v>
      </c>
      <c r="E39" s="135">
        <f t="shared" si="0"/>
        <v>-660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13</v>
      </c>
      <c r="B40" s="174" t="str">
        <f>+'Ekamut-caxs'!B52</f>
        <v>Ուսումնական նյութերի գծով</v>
      </c>
      <c r="C40" s="136">
        <v>348</v>
      </c>
      <c r="D40" s="137">
        <f>+'Ekamut-caxs'!D52</f>
        <v>450</v>
      </c>
      <c r="E40" s="135">
        <f t="shared" si="0"/>
        <v>102</v>
      </c>
      <c r="F40" s="125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14</v>
      </c>
      <c r="B41" s="174" t="str">
        <f>+'Ekamut-caxs'!B53</f>
        <v>Դեղորայքի գծով</v>
      </c>
      <c r="C41" s="136">
        <v>50</v>
      </c>
      <c r="D41" s="137">
        <f>+'Ekamut-caxs'!D53</f>
        <v>50</v>
      </c>
      <c r="E41" s="135">
        <f>D41-C41</f>
        <v>0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15</v>
      </c>
      <c r="B42" s="174" t="str">
        <f>+'Ekamut-caxs'!B54</f>
        <v>Բուժ.ծառայության գծով</v>
      </c>
      <c r="C42" s="136">
        <v>300</v>
      </c>
      <c r="D42" s="137">
        <f>+'Ekamut-caxs'!D54</f>
        <v>300</v>
      </c>
      <c r="E42" s="135">
        <f t="shared" si="0"/>
        <v>0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16</v>
      </c>
      <c r="B43" s="174" t="str">
        <f>+'Ekamut-caxs'!B55</f>
        <v>Ընթացիկ վերանորոգման գծով</v>
      </c>
      <c r="C43" s="134">
        <v>400</v>
      </c>
      <c r="D43" s="137">
        <f>+'Ekamut-caxs'!D55</f>
        <v>400</v>
      </c>
      <c r="E43" s="135">
        <f t="shared" si="0"/>
        <v>0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17</v>
      </c>
      <c r="B44" s="174" t="str">
        <f>+'Ekamut-caxs'!B56</f>
        <v>Ջեռուցման համակարգի սպասարկման գծով</v>
      </c>
      <c r="C44" s="134">
        <v>171.6</v>
      </c>
      <c r="D44" s="137">
        <f>+'Ekamut-caxs'!D56</f>
        <v>171.6</v>
      </c>
      <c r="E44" s="135">
        <f>D44-C44</f>
        <v>0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>
      <c r="A45" s="34">
        <f t="shared" si="4"/>
        <v>18</v>
      </c>
      <c r="B45" s="174" t="str">
        <f>+'Ekamut-caxs'!B57</f>
        <v>Կաթսայատան սպասարկման գծով</v>
      </c>
      <c r="C45" s="134">
        <v>120</v>
      </c>
      <c r="D45" s="137">
        <f>+'Ekamut-caxs'!D57</f>
        <v>120</v>
      </c>
      <c r="E45" s="135">
        <f>D45-C45</f>
        <v>0</v>
      </c>
      <c r="F45" s="134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>
      <c r="A46" s="34">
        <f t="shared" si="4"/>
        <v>19</v>
      </c>
      <c r="B46" s="174" t="str">
        <f>+'Ekamut-caxs'!B58</f>
        <v>Սպասարկման և կոմունալ համավճարների գծով</v>
      </c>
      <c r="C46" s="134">
        <v>0</v>
      </c>
      <c r="D46" s="137">
        <f>+'Ekamut-caxs'!D58</f>
        <v>0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f t="shared" si="4"/>
        <v>20</v>
      </c>
      <c r="B47" s="174" t="str">
        <f>+'Ekamut-caxs'!B59</f>
        <v>Գնումների համակարգողի ծառայության գծով</v>
      </c>
      <c r="C47" s="136">
        <v>125</v>
      </c>
      <c r="D47" s="137">
        <f>+'Ekamut-caxs'!D59</f>
        <v>125</v>
      </c>
      <c r="E47" s="135">
        <f t="shared" si="0"/>
        <v>0</v>
      </c>
      <c r="F47" s="125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21</v>
      </c>
      <c r="B48" s="174" t="str">
        <f>+'Ekamut-caxs'!B60</f>
        <v>Համակարգիչների տեխնիկական սպասարկման գծով</v>
      </c>
      <c r="C48" s="136">
        <v>60</v>
      </c>
      <c r="D48" s="137">
        <f>+'Ekamut-caxs'!D60</f>
        <v>60</v>
      </c>
      <c r="E48" s="135">
        <f t="shared" si="0"/>
        <v>0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22</v>
      </c>
      <c r="B49" s="174" t="str">
        <f>+'Ekamut-caxs'!B61</f>
        <v>Համակարգչային ծրագրի և կայքի սպասարկման գծով</v>
      </c>
      <c r="C49" s="134">
        <v>122</v>
      </c>
      <c r="D49" s="137">
        <f>+'Ekamut-caxs'!D61</f>
        <v>122</v>
      </c>
      <c r="E49" s="135">
        <f t="shared" si="0"/>
        <v>0</v>
      </c>
      <c r="F49" s="125"/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23</v>
      </c>
      <c r="B50" s="174" t="str">
        <f>+'Ekamut-caxs'!B62</f>
        <v>էլ․ստորագրության գծով</v>
      </c>
      <c r="C50" s="134">
        <v>6</v>
      </c>
      <c r="D50" s="137">
        <f>+'Ekamut-caxs'!D62</f>
        <v>6</v>
      </c>
      <c r="E50" s="135">
        <f t="shared" ref="E50:E62" si="5">D50-C50</f>
        <v>0</v>
      </c>
      <c r="F50" s="134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>
      <c r="A51" s="34">
        <f t="shared" si="4"/>
        <v>24</v>
      </c>
      <c r="B51" s="174" t="str">
        <f>+'Ekamut-caxs'!B63</f>
        <v>Բեռնափոխադրման գծով</v>
      </c>
      <c r="C51" s="134">
        <v>25</v>
      </c>
      <c r="D51" s="137">
        <f>+'Ekamut-caxs'!D63</f>
        <v>25</v>
      </c>
      <c r="E51" s="135">
        <f t="shared" si="5"/>
        <v>0</v>
      </c>
      <c r="F51" s="125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>
      <c r="A52" s="34">
        <f t="shared" si="4"/>
        <v>25</v>
      </c>
      <c r="B52" s="174" t="str">
        <f>+'Ekamut-caxs'!B64</f>
        <v>Բաժանորդագրության գծով</v>
      </c>
      <c r="C52" s="134">
        <v>0</v>
      </c>
      <c r="D52" s="137">
        <f>+'Ekamut-caxs'!D64</f>
        <v>0</v>
      </c>
      <c r="E52" s="135">
        <f t="shared" si="5"/>
        <v>0</v>
      </c>
      <c r="F52" s="134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f t="shared" si="4"/>
        <v>26</v>
      </c>
      <c r="B53" s="174" t="str">
        <f>+'Ekamut-caxs'!B65</f>
        <v>Վերապատրաստման գծով</v>
      </c>
      <c r="C53" s="134">
        <v>120</v>
      </c>
      <c r="D53" s="137">
        <f>+'Ekamut-caxs'!D65</f>
        <v>80.900000000000006</v>
      </c>
      <c r="E53" s="135">
        <f t="shared" si="5"/>
        <v>-39.099999999999994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f t="shared" si="4"/>
        <v>27</v>
      </c>
      <c r="B54" s="174" t="str">
        <f>+'Ekamut-caxs'!B66</f>
        <v>Միջոցառումների կազմակերպման գծով</v>
      </c>
      <c r="C54" s="134">
        <v>100</v>
      </c>
      <c r="D54" s="137">
        <f>+'Ekamut-caxs'!D66</f>
        <v>100</v>
      </c>
      <c r="E54" s="135">
        <f t="shared" si="5"/>
        <v>0</v>
      </c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1" customFormat="1" ht="17.25" hidden="1">
      <c r="A55" s="34">
        <f t="shared" si="4"/>
        <v>28</v>
      </c>
      <c r="B55" s="174">
        <f>+'Ekamut-caxs'!B67</f>
        <v>0</v>
      </c>
      <c r="C55" s="134"/>
      <c r="D55" s="136">
        <f>+'Ekamut-caxs'!D67</f>
        <v>0</v>
      </c>
      <c r="E55" s="134">
        <f t="shared" si="5"/>
        <v>0</v>
      </c>
      <c r="F55" s="134"/>
    </row>
    <row r="56" spans="1:18" s="31" customFormat="1" ht="17.25" hidden="1">
      <c r="A56" s="34">
        <f t="shared" si="4"/>
        <v>29</v>
      </c>
      <c r="B56" s="174">
        <f>+'Ekamut-caxs'!B68</f>
        <v>0</v>
      </c>
      <c r="C56" s="134"/>
      <c r="D56" s="136">
        <f>+'Ekamut-caxs'!D68</f>
        <v>0</v>
      </c>
      <c r="E56" s="134">
        <f t="shared" si="5"/>
        <v>0</v>
      </c>
      <c r="F56" s="134"/>
      <c r="G56" s="31" t="s">
        <v>320</v>
      </c>
    </row>
    <row r="57" spans="1:18" s="31" customFormat="1" ht="17.25" hidden="1">
      <c r="A57" s="34">
        <f t="shared" si="4"/>
        <v>30</v>
      </c>
      <c r="B57" s="174" t="str">
        <f>+'Ekamut-caxs'!B69</f>
        <v>Դուրսգրվող գույքի վերագնահատման գծով</v>
      </c>
      <c r="C57" s="134"/>
      <c r="D57" s="136">
        <f>+'Ekamut-caxs'!D69</f>
        <v>0</v>
      </c>
      <c r="E57" s="134">
        <f>D57-C57</f>
        <v>0</v>
      </c>
      <c r="F57" s="228"/>
    </row>
    <row r="58" spans="1:18" s="31" customFormat="1" ht="17.25">
      <c r="A58" s="34">
        <f t="shared" si="4"/>
        <v>31</v>
      </c>
      <c r="B58" s="174" t="str">
        <f>+'Ekamut-caxs'!B70</f>
        <v>Կրակմարիչների լիցքավորում</v>
      </c>
      <c r="C58" s="134">
        <v>45</v>
      </c>
      <c r="D58" s="136">
        <f>+'Ekamut-caxs'!D70</f>
        <v>45</v>
      </c>
      <c r="E58" s="134">
        <f>D58-C58</f>
        <v>0</v>
      </c>
      <c r="F58" s="134"/>
    </row>
    <row r="59" spans="1:18" s="32" customFormat="1" ht="17.25">
      <c r="A59" s="34">
        <f t="shared" si="4"/>
        <v>32</v>
      </c>
      <c r="B59" s="174" t="str">
        <f>+'Ekamut-caxs'!B71</f>
        <v>Հիմնական միջոցների մաշվածության գծով, որից՝</v>
      </c>
      <c r="C59" s="134">
        <v>7757.5</v>
      </c>
      <c r="D59" s="137">
        <f>+'Ekamut-caxs'!D71</f>
        <v>7757.5</v>
      </c>
      <c r="E59" s="135">
        <f t="shared" si="5"/>
        <v>0</v>
      </c>
      <c r="F59" s="134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>
      <c r="A60" s="18">
        <f>+A59+0.1</f>
        <v>32.1</v>
      </c>
      <c r="B60" s="333" t="str">
        <f>+'Ekamut-caxs'!B72</f>
        <v>պայմանով (անհատույց) ստացված</v>
      </c>
      <c r="C60" s="127">
        <v>7757.5</v>
      </c>
      <c r="D60" s="138">
        <f>+'Ekamut-caxs'!D72</f>
        <v>7757.5</v>
      </c>
      <c r="E60" s="126">
        <f t="shared" si="5"/>
        <v>0</v>
      </c>
      <c r="F60" s="127"/>
      <c r="G60" s="77"/>
    </row>
    <row r="61" spans="1:18" s="32" customFormat="1" ht="17.25">
      <c r="A61" s="34">
        <f>+A59+1</f>
        <v>33</v>
      </c>
      <c r="B61" s="174" t="str">
        <f>+'Ekamut-caxs'!B73</f>
        <v xml:space="preserve">Չփոխհատուցվող հարկերի գծով </v>
      </c>
      <c r="C61" s="134">
        <v>20</v>
      </c>
      <c r="D61" s="137">
        <f>+'Ekamut-caxs'!D73</f>
        <v>20</v>
      </c>
      <c r="E61" s="135">
        <f t="shared" si="5"/>
        <v>0</v>
      </c>
      <c r="F61" s="134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s="32" customFormat="1" ht="17.25">
      <c r="A62" s="34">
        <f>+A61+1</f>
        <v>34</v>
      </c>
      <c r="B62" s="174" t="str">
        <f>+'Ekamut-caxs'!B74</f>
        <v>Ծառերի էտման գծով</v>
      </c>
      <c r="C62" s="134">
        <v>60</v>
      </c>
      <c r="D62" s="137">
        <f>+'Ekamut-caxs'!D74</f>
        <v>60</v>
      </c>
      <c r="E62" s="135">
        <f t="shared" si="5"/>
        <v>0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23" customFormat="1" ht="17.25">
      <c r="A63" s="17"/>
      <c r="B63" s="357" t="s">
        <v>75</v>
      </c>
      <c r="C63" s="173">
        <f>C6-C22</f>
        <v>0</v>
      </c>
      <c r="D63" s="142">
        <f>D6-D22</f>
        <v>344.89999999997963</v>
      </c>
      <c r="E63" s="142">
        <f t="shared" si="0"/>
        <v>344.89999999997963</v>
      </c>
      <c r="F63" s="173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s="23" customFormat="1" ht="14.25">
      <c r="A64" s="24"/>
      <c r="B64" s="189"/>
      <c r="C64" s="25"/>
      <c r="D64" s="25"/>
      <c r="E64" s="25"/>
      <c r="F64" s="25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6" s="10" customFormat="1" ht="24.75" customHeight="1">
      <c r="A65" s="58"/>
      <c r="B65" s="347" t="s">
        <v>2</v>
      </c>
      <c r="C65" s="64"/>
      <c r="D65" s="466" t="str">
        <f>+'Ekamut-caxs'!D77</f>
        <v>Ա․ Ահարոնյան</v>
      </c>
      <c r="E65" s="466"/>
      <c r="F65" s="63"/>
    </row>
    <row r="66" spans="1:6" s="10" customFormat="1" ht="9.75" customHeight="1">
      <c r="A66" s="58"/>
      <c r="B66" s="348"/>
      <c r="C66" s="87"/>
      <c r="D66" s="465" t="s">
        <v>5</v>
      </c>
      <c r="E66" s="465"/>
      <c r="F66" s="336"/>
    </row>
    <row r="67" spans="1:6" s="10" customFormat="1" ht="24.75" customHeight="1">
      <c r="A67" s="58"/>
      <c r="B67" s="347" t="s">
        <v>6</v>
      </c>
      <c r="C67" s="64"/>
      <c r="D67" s="466" t="str">
        <f>+'Ekamut-caxs'!D79</f>
        <v>Ս․ Սոսյան</v>
      </c>
      <c r="E67" s="466"/>
      <c r="F67" s="63"/>
    </row>
    <row r="68" spans="1:6" s="10" customFormat="1" ht="11.25" customHeight="1">
      <c r="A68" s="58"/>
      <c r="B68" s="85"/>
      <c r="C68" s="87"/>
      <c r="D68" s="465" t="s">
        <v>5</v>
      </c>
      <c r="E68" s="465"/>
      <c r="F68" s="336"/>
    </row>
    <row r="69" spans="1:6" s="10" customFormat="1">
      <c r="A69" s="58"/>
      <c r="B69" s="349" t="s">
        <v>1</v>
      </c>
      <c r="C69" s="87"/>
      <c r="D69" s="87"/>
      <c r="E69" s="87"/>
    </row>
    <row r="70" spans="1:6" s="10" customFormat="1">
      <c r="A70" s="58"/>
      <c r="B70" s="14"/>
    </row>
    <row r="71" spans="1:6" s="10" customFormat="1">
      <c r="A71" s="58"/>
      <c r="B71" s="14"/>
    </row>
    <row r="72" spans="1:6" s="10" customFormat="1">
      <c r="A72" s="58"/>
      <c r="B72" s="14"/>
    </row>
    <row r="73" spans="1:6" s="10" customFormat="1">
      <c r="A73" s="58"/>
      <c r="B73" s="14"/>
    </row>
    <row r="74" spans="1:6" s="10" customFormat="1">
      <c r="A74" s="58"/>
      <c r="B74" s="14"/>
    </row>
    <row r="75" spans="1:6" s="10" customFormat="1">
      <c r="A75" s="58"/>
      <c r="B75" s="14"/>
    </row>
    <row r="76" spans="1:6" s="10" customFormat="1">
      <c r="A76" s="58"/>
      <c r="B76" s="14"/>
    </row>
    <row r="77" spans="1:6" s="10" customFormat="1">
      <c r="A77" s="58"/>
      <c r="B77" s="14"/>
    </row>
    <row r="78" spans="1:6" s="10" customFormat="1">
      <c r="A78" s="58"/>
      <c r="B78" s="14"/>
    </row>
    <row r="79" spans="1:6" s="10" customFormat="1">
      <c r="A79" s="58"/>
      <c r="B79" s="14"/>
    </row>
    <row r="80" spans="1:6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52" zoomScaleSheetLayoutView="100" workbookViewId="0">
      <selection activeCell="A65" sqref="A65:XFD65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64" t="s">
        <v>76</v>
      </c>
      <c r="B1" s="464"/>
      <c r="C1" s="464"/>
      <c r="D1" s="464"/>
      <c r="E1" s="464"/>
      <c r="F1" s="464"/>
    </row>
    <row r="2" spans="1:20" s="13" customFormat="1" ht="20.25">
      <c r="A2" s="460" t="str">
        <f>+'Ekamut-caxs'!A13:D13</f>
        <v xml:space="preserve">«Երևանի հ․36 մսուր-մանկապարտեզ» ՀՈԱԿ-ի </v>
      </c>
      <c r="B2" s="460"/>
      <c r="C2" s="460"/>
      <c r="D2" s="460"/>
      <c r="E2" s="460"/>
      <c r="F2" s="460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67" t="s">
        <v>288</v>
      </c>
      <c r="B3" s="467"/>
      <c r="C3" s="467"/>
      <c r="D3" s="467"/>
      <c r="E3" s="467"/>
      <c r="F3" s="467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262</v>
      </c>
      <c r="D5" s="124" t="s">
        <v>263</v>
      </c>
      <c r="E5" s="45" t="s">
        <v>49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201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15" t="s">
        <v>31</v>
      </c>
      <c r="C6" s="354">
        <v>8116.6</v>
      </c>
      <c r="D6" s="128">
        <f>+C6</f>
        <v>8116.6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15" t="s">
        <v>77</v>
      </c>
      <c r="C7" s="128">
        <f>SUM(C8:C9,C12,C16:C21)</f>
        <v>120993.8</v>
      </c>
      <c r="D7" s="133">
        <f>SUM(D8:D9,D12,D16:D21)</f>
        <v>123152.59999999999</v>
      </c>
      <c r="E7" s="133">
        <f>D7-C7</f>
        <v>2158.7999999999884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2" t="str">
        <f>+'Dramakan hosqer'!B21</f>
        <v>Սուբսիդիայից</v>
      </c>
      <c r="C8" s="215">
        <v>111727.3</v>
      </c>
      <c r="D8" s="132">
        <f>+'Dramakan hosqer'!C21</f>
        <v>113817</v>
      </c>
      <c r="E8" s="132">
        <f>D8-C8</f>
        <v>2089.6999999999971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2" t="str">
        <f>+'Dramakan hosqer'!B22</f>
        <v>Այլ նպաստներ բյուջեից, որից՝</v>
      </c>
      <c r="C9" s="131">
        <f>SUM(C10:C11)</f>
        <v>120</v>
      </c>
      <c r="D9" s="132">
        <f>SUM(D10:D11)</f>
        <v>80.900000000000006</v>
      </c>
      <c r="E9" s="132">
        <f t="shared" ref="E9:E16" si="1">D9-C9</f>
        <v>-39.099999999999994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294" customFormat="1" ht="18" customHeight="1">
      <c r="A10" s="286">
        <f>+A9+0.1</f>
        <v>2.1</v>
      </c>
      <c r="B10" s="287" t="str">
        <f>+'Dramakan hosqer'!B23</f>
        <v>վերապատրաստման գծով</v>
      </c>
      <c r="C10" s="439">
        <v>120</v>
      </c>
      <c r="D10" s="289">
        <f>+'Dramakan hosqer'!C23</f>
        <v>80.900000000000006</v>
      </c>
      <c r="E10" s="290">
        <f t="shared" si="1"/>
        <v>-39.099999999999994</v>
      </c>
      <c r="F10" s="291"/>
      <c r="G10" s="292"/>
      <c r="H10" s="278"/>
      <c r="I10" s="278"/>
      <c r="J10" s="278"/>
      <c r="K10" s="278"/>
      <c r="L10" s="278"/>
      <c r="M10" s="278"/>
      <c r="N10" s="293"/>
      <c r="O10" s="293"/>
      <c r="P10" s="293"/>
      <c r="Q10" s="293"/>
      <c r="R10" s="293"/>
      <c r="S10" s="293"/>
      <c r="T10" s="293"/>
    </row>
    <row r="11" spans="1:20" s="294" customFormat="1" ht="18" customHeight="1">
      <c r="A11" s="286">
        <f>+A10+0.1</f>
        <v>2.2000000000000002</v>
      </c>
      <c r="B11" s="287" t="str">
        <f>+'Dramakan hosqer'!B24</f>
        <v>կամավոր ատեստավորման գծով</v>
      </c>
      <c r="C11" s="439">
        <v>0</v>
      </c>
      <c r="D11" s="289">
        <f>+'Dramakan hosqer'!C24</f>
        <v>0</v>
      </c>
      <c r="E11" s="290">
        <f t="shared" si="1"/>
        <v>0</v>
      </c>
      <c r="F11" s="291"/>
      <c r="G11" s="292"/>
      <c r="H11" s="278"/>
      <c r="I11" s="278"/>
      <c r="J11" s="278"/>
      <c r="K11" s="278"/>
      <c r="L11" s="278"/>
      <c r="M11" s="278"/>
      <c r="N11" s="293"/>
      <c r="O11" s="293"/>
      <c r="P11" s="293"/>
      <c r="Q11" s="293"/>
      <c r="R11" s="293"/>
      <c r="S11" s="293"/>
      <c r="T11" s="293"/>
    </row>
    <row r="12" spans="1:20" s="32" customFormat="1" ht="18.75" customHeight="1">
      <c r="A12" s="34">
        <f>+A9+1</f>
        <v>3</v>
      </c>
      <c r="B12" s="222" t="str">
        <f>+'Dramakan hosqer'!B25</f>
        <v>Դրամաշնորհներ բյուջեից, որից՝</v>
      </c>
      <c r="C12" s="131">
        <f>SUM(C13:C15)</f>
        <v>4282.7999999999993</v>
      </c>
      <c r="D12" s="132">
        <f>SUM(D13:D15)</f>
        <v>4391</v>
      </c>
      <c r="E12" s="132">
        <f t="shared" si="1"/>
        <v>108.20000000000073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294" customFormat="1" ht="29.25" customHeight="1">
      <c r="A13" s="286">
        <f>+A12+0.1</f>
        <v>3.1</v>
      </c>
      <c r="B13" s="287" t="str">
        <f>+'Dramakan hosqer'!B26</f>
        <v>կրթության առանձնահատուկ պայմանների կարիք ունեցող երեխաների գծով</v>
      </c>
      <c r="C13" s="439">
        <v>1396.6</v>
      </c>
      <c r="D13" s="289">
        <f>+'Dramakan hosqer'!C26</f>
        <v>2145.3000000000002</v>
      </c>
      <c r="E13" s="290">
        <f t="shared" si="1"/>
        <v>748.70000000000027</v>
      </c>
      <c r="F13" s="291"/>
      <c r="G13" s="292"/>
      <c r="H13" s="278"/>
      <c r="I13" s="278"/>
      <c r="J13" s="278"/>
      <c r="K13" s="278"/>
      <c r="L13" s="278"/>
      <c r="M13" s="278"/>
      <c r="N13" s="293"/>
      <c r="O13" s="293"/>
      <c r="P13" s="293"/>
      <c r="Q13" s="293"/>
      <c r="R13" s="293"/>
      <c r="S13" s="293"/>
      <c r="T13" s="293"/>
    </row>
    <row r="14" spans="1:20" s="294" customFormat="1" ht="18" customHeight="1">
      <c r="A14" s="286">
        <f>+A13+0.1</f>
        <v>3.2</v>
      </c>
      <c r="B14" s="287" t="str">
        <f>+'Dramakan hosqer'!B27</f>
        <v>զինծառայողների երեխաների գծով</v>
      </c>
      <c r="C14" s="439">
        <v>2886.2</v>
      </c>
      <c r="D14" s="289">
        <f>+'Dramakan hosqer'!C27</f>
        <v>1831.7</v>
      </c>
      <c r="E14" s="290">
        <f t="shared" si="1"/>
        <v>-1054.4999999999998</v>
      </c>
      <c r="F14" s="291"/>
      <c r="G14" s="292"/>
      <c r="H14" s="278"/>
      <c r="I14" s="278"/>
      <c r="J14" s="278"/>
      <c r="K14" s="278"/>
      <c r="L14" s="278"/>
      <c r="M14" s="278"/>
      <c r="N14" s="293"/>
      <c r="O14" s="293"/>
      <c r="P14" s="293"/>
      <c r="Q14" s="293"/>
      <c r="R14" s="293"/>
      <c r="S14" s="293"/>
      <c r="T14" s="293"/>
    </row>
    <row r="15" spans="1:20" s="294" customFormat="1" ht="18" customHeight="1">
      <c r="A15" s="286">
        <f>+A14+0.1</f>
        <v>3.3000000000000003</v>
      </c>
      <c r="B15" s="287" t="str">
        <f>+'Dramakan hosqer'!B28</f>
        <v>հիմնական միջոցների ձեռքբերման գծով</v>
      </c>
      <c r="C15" s="288">
        <v>0</v>
      </c>
      <c r="D15" s="289">
        <f>+'Dramakan hosqer'!C28</f>
        <v>414</v>
      </c>
      <c r="E15" s="290">
        <f t="shared" si="1"/>
        <v>414</v>
      </c>
      <c r="F15" s="291"/>
      <c r="G15" s="292"/>
      <c r="H15" s="278"/>
      <c r="I15" s="278"/>
      <c r="J15" s="278"/>
      <c r="K15" s="278"/>
      <c r="L15" s="278"/>
      <c r="M15" s="278"/>
      <c r="N15" s="293"/>
      <c r="O15" s="293"/>
      <c r="P15" s="293"/>
      <c r="Q15" s="293"/>
      <c r="R15" s="293"/>
      <c r="S15" s="293"/>
      <c r="T15" s="293"/>
    </row>
    <row r="16" spans="1:20" s="32" customFormat="1" ht="18.75" customHeight="1">
      <c r="A16" s="34">
        <f>+A12+1</f>
        <v>4</v>
      </c>
      <c r="B16" s="222" t="str">
        <f>+'Dramakan hosqer'!B29</f>
        <v xml:space="preserve">Վճարովի ծառայություններից </v>
      </c>
      <c r="C16" s="131">
        <v>4800</v>
      </c>
      <c r="D16" s="132">
        <f>+'Dramakan hosqer'!C29</f>
        <v>4800</v>
      </c>
      <c r="E16" s="132">
        <f t="shared" si="1"/>
        <v>0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customHeight="1">
      <c r="A17" s="34">
        <f>+A16+1</f>
        <v>5</v>
      </c>
      <c r="B17" s="222" t="str">
        <f>+'Dramakan hosqer'!B30</f>
        <v>Սպասարկման և կոմունալ համավճարներից</v>
      </c>
      <c r="C17" s="131">
        <v>0</v>
      </c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customHeight="1">
      <c r="A18" s="34">
        <f t="shared" ref="A18:A21" si="2">+A17+1</f>
        <v>6</v>
      </c>
      <c r="B18" s="222" t="str">
        <f>+'Dramakan hosqer'!B31</f>
        <v>Ֆինանսական օգնությունից (օգնիր մանկապարտեզիդ)</v>
      </c>
      <c r="C18" s="131">
        <v>0</v>
      </c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customHeight="1">
      <c r="A19" s="34">
        <f t="shared" si="2"/>
        <v>7</v>
      </c>
      <c r="B19" s="222" t="str">
        <f>+'Dramakan hosqer'!B32</f>
        <v>Դեբիտորական պարտքերից</v>
      </c>
      <c r="C19" s="131">
        <v>0</v>
      </c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customHeight="1">
      <c r="A20" s="34">
        <f t="shared" si="2"/>
        <v>8</v>
      </c>
      <c r="B20" s="222" t="str">
        <f>+'Dramakan hosqer'!B33</f>
        <v>Բանկի տոկոսից</v>
      </c>
      <c r="C20" s="131">
        <v>46</v>
      </c>
      <c r="D20" s="132">
        <f>+'Dramakan hosqer'!C33</f>
        <v>46</v>
      </c>
      <c r="E20" s="132">
        <f>D20-C20</f>
        <v>0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customHeight="1">
      <c r="A21" s="34">
        <f t="shared" si="2"/>
        <v>9</v>
      </c>
      <c r="B21" s="222" t="str">
        <f>+'Dramakan hosqer'!B34</f>
        <v>Այլ եկամուտներ</v>
      </c>
      <c r="C21" s="131">
        <v>17.7</v>
      </c>
      <c r="D21" s="132">
        <f>+'Dramakan hosqer'!C34</f>
        <v>17.7</v>
      </c>
      <c r="E21" s="132">
        <f>D21-C21</f>
        <v>0</v>
      </c>
      <c r="F21" s="131"/>
      <c r="G21" s="52" t="s">
        <v>303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15" t="s">
        <v>78</v>
      </c>
      <c r="C22" s="128">
        <f>+C23+C66+C78</f>
        <v>126312.50000000001</v>
      </c>
      <c r="D22" s="133">
        <f>+D23+D66+D78</f>
        <v>128512.20000000003</v>
      </c>
      <c r="E22" s="133">
        <f t="shared" si="0"/>
        <v>2199.7000000000116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53</v>
      </c>
      <c r="B23" s="315" t="s">
        <v>56</v>
      </c>
      <c r="C23" s="128">
        <f>SUM(C24,C27:C33,C37:C60,C64:C65)</f>
        <v>124408.60000000002</v>
      </c>
      <c r="D23" s="133">
        <f>SUM(D24,D27:D33,D37:D60,D64:D65)</f>
        <v>126213.40000000002</v>
      </c>
      <c r="E23" s="133">
        <f t="shared" si="0"/>
        <v>1804.8000000000029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2" t="str">
        <f>+'Dramakan hosqer'!B37</f>
        <v>Աշխատավարձի գծով, որից՝</v>
      </c>
      <c r="C24" s="136">
        <v>86430.2</v>
      </c>
      <c r="D24" s="132">
        <f>+'Dramakan hosqer'!C37</f>
        <v>89970.1</v>
      </c>
      <c r="E24" s="132">
        <f t="shared" si="0"/>
        <v>3539.9000000000087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294" customFormat="1" ht="18" customHeight="1">
      <c r="A25" s="286">
        <f>+A24+0.1</f>
        <v>1.1000000000000001</v>
      </c>
      <c r="B25" s="287" t="str">
        <f>+'Dramakan hosqer'!B38</f>
        <v>վճարովի ծառայության գծով</v>
      </c>
      <c r="C25" s="125">
        <v>4200</v>
      </c>
      <c r="D25" s="289">
        <f>+'Dramakan hosqer'!C38</f>
        <v>4200</v>
      </c>
      <c r="E25" s="290">
        <f t="shared" si="0"/>
        <v>0</v>
      </c>
      <c r="F25" s="291"/>
      <c r="G25" s="292"/>
      <c r="H25" s="278"/>
      <c r="I25" s="278"/>
      <c r="J25" s="278"/>
      <c r="K25" s="278"/>
      <c r="L25" s="278"/>
      <c r="M25" s="278"/>
      <c r="N25" s="293"/>
      <c r="O25" s="293"/>
      <c r="P25" s="293"/>
      <c r="Q25" s="293"/>
      <c r="R25" s="293"/>
      <c r="S25" s="293"/>
      <c r="T25" s="293"/>
    </row>
    <row r="26" spans="1:20" s="294" customFormat="1" ht="18" customHeight="1">
      <c r="A26" s="286">
        <f>+A25+0.1</f>
        <v>1.2000000000000002</v>
      </c>
      <c r="B26" s="287" t="str">
        <f>+'Dramakan hosqer'!B39</f>
        <v>պարգևատրման գծով</v>
      </c>
      <c r="C26" s="125">
        <v>0</v>
      </c>
      <c r="D26" s="289">
        <f>+'Dramakan hosqer'!C39</f>
        <v>5326.4</v>
      </c>
      <c r="E26" s="290">
        <f t="shared" si="0"/>
        <v>5326.4</v>
      </c>
      <c r="F26" s="291"/>
      <c r="G26" s="292"/>
      <c r="H26" s="278"/>
      <c r="I26" s="278"/>
      <c r="J26" s="278"/>
      <c r="K26" s="278"/>
      <c r="L26" s="278"/>
      <c r="M26" s="278"/>
      <c r="N26" s="293"/>
      <c r="O26" s="293"/>
      <c r="P26" s="293"/>
      <c r="Q26" s="293"/>
      <c r="R26" s="293"/>
      <c r="S26" s="293"/>
      <c r="T26" s="293"/>
    </row>
    <row r="27" spans="1:20" s="32" customFormat="1" ht="18.75" customHeight="1">
      <c r="A27" s="34">
        <f>+A24+1</f>
        <v>2</v>
      </c>
      <c r="B27" s="222" t="str">
        <f>+'Dramakan hosqer'!B40</f>
        <v>Սննդի գծով</v>
      </c>
      <c r="C27" s="136">
        <v>24250.400000000001</v>
      </c>
      <c r="D27" s="132">
        <f>+'Dramakan hosqer'!C40</f>
        <v>22057.3</v>
      </c>
      <c r="E27" s="132">
        <f t="shared" si="0"/>
        <v>-2193.1000000000022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2" t="str">
        <f>+'Dramakan hosqer'!B41</f>
        <v>Ջեռուցման գծով</v>
      </c>
      <c r="C28" s="136">
        <v>1751.4</v>
      </c>
      <c r="D28" s="132">
        <f>+'Dramakan hosqer'!C41</f>
        <v>2483.6</v>
      </c>
      <c r="E28" s="132">
        <f t="shared" si="0"/>
        <v>732.19999999999982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2" t="str">
        <f>+'Dramakan hosqer'!B42</f>
        <v>Էլեկտրաէներգիայի գծով</v>
      </c>
      <c r="C29" s="136">
        <v>2478.9</v>
      </c>
      <c r="D29" s="132">
        <f>+'Dramakan hosqer'!C42</f>
        <v>2408.1999999999998</v>
      </c>
      <c r="E29" s="132">
        <f t="shared" si="0"/>
        <v>-70.700000000000273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2" t="str">
        <f>+'Dramakan hosqer'!B43</f>
        <v>Ջրմուղ-կոյուղու գծով</v>
      </c>
      <c r="C30" s="136">
        <v>654.1</v>
      </c>
      <c r="D30" s="132">
        <f>+'Dramakan hosqer'!C43</f>
        <v>987.7</v>
      </c>
      <c r="E30" s="132">
        <f t="shared" si="0"/>
        <v>333.6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2" t="str">
        <f>+'Dramakan hosqer'!B44</f>
        <v>Աղբահանության գծով</v>
      </c>
      <c r="C31" s="136">
        <v>84.5</v>
      </c>
      <c r="D31" s="132">
        <f>+'Dramakan hosqer'!C44</f>
        <v>84.5</v>
      </c>
      <c r="E31" s="132">
        <f t="shared" si="0"/>
        <v>0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2" t="str">
        <f>+'Dramakan hosqer'!B45</f>
        <v>Ախտաբանության գծով</v>
      </c>
      <c r="C32" s="136">
        <v>60</v>
      </c>
      <c r="D32" s="132">
        <f>+'Dramakan hosqer'!C45</f>
        <v>60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2" t="str">
        <f>+'Dramakan hosqer'!B46</f>
        <v>Կապի գծով, այդ թվում`</v>
      </c>
      <c r="C33" s="131">
        <f>SUM(C34:C36)</f>
        <v>177.6</v>
      </c>
      <c r="D33" s="132">
        <f>SUM(D34:D36)</f>
        <v>177.6</v>
      </c>
      <c r="E33" s="132">
        <f t="shared" si="0"/>
        <v>0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294" customFormat="1" ht="18" customHeight="1">
      <c r="A34" s="286">
        <f t="shared" ref="A34:A36" si="4">+A33+0.1</f>
        <v>8.1</v>
      </c>
      <c r="B34" s="287" t="str">
        <f>+'Dramakan hosqer'!B47</f>
        <v>բաժանորդային վճար</v>
      </c>
      <c r="C34" s="125">
        <v>57.6</v>
      </c>
      <c r="D34" s="289">
        <f>+'Dramakan hosqer'!C47</f>
        <v>57.6</v>
      </c>
      <c r="E34" s="290">
        <f t="shared" si="0"/>
        <v>0</v>
      </c>
      <c r="F34" s="291"/>
      <c r="G34" s="292"/>
      <c r="H34" s="278"/>
      <c r="I34" s="278"/>
      <c r="J34" s="278"/>
      <c r="K34" s="278"/>
      <c r="L34" s="278"/>
      <c r="M34" s="278"/>
      <c r="N34" s="293"/>
      <c r="O34" s="293"/>
      <c r="P34" s="293"/>
      <c r="Q34" s="293"/>
      <c r="R34" s="293"/>
      <c r="S34" s="293"/>
      <c r="T34" s="293"/>
    </row>
    <row r="35" spans="1:20" s="294" customFormat="1" ht="18" customHeight="1">
      <c r="A35" s="286">
        <f t="shared" si="4"/>
        <v>8.1999999999999993</v>
      </c>
      <c r="B35" s="287" t="str">
        <f>+'Dramakan hosqer'!B48</f>
        <v>րոպեավճար</v>
      </c>
      <c r="C35" s="125">
        <v>36</v>
      </c>
      <c r="D35" s="289">
        <f>+'Dramakan hosqer'!C48</f>
        <v>36</v>
      </c>
      <c r="E35" s="290">
        <f t="shared" si="0"/>
        <v>0</v>
      </c>
      <c r="F35" s="291"/>
      <c r="G35" s="292"/>
      <c r="H35" s="278"/>
      <c r="I35" s="278"/>
      <c r="J35" s="278"/>
      <c r="K35" s="278"/>
      <c r="L35" s="278"/>
      <c r="M35" s="278"/>
      <c r="N35" s="293"/>
      <c r="O35" s="293"/>
      <c r="P35" s="293"/>
      <c r="Q35" s="293"/>
      <c r="R35" s="293"/>
      <c r="S35" s="293"/>
      <c r="T35" s="293"/>
    </row>
    <row r="36" spans="1:20" s="294" customFormat="1" ht="18" customHeight="1">
      <c r="A36" s="286">
        <f t="shared" si="4"/>
        <v>8.2999999999999989</v>
      </c>
      <c r="B36" s="287" t="str">
        <f>+'Dramakan hosqer'!B49</f>
        <v>ինտերնետ կապ</v>
      </c>
      <c r="C36" s="125">
        <v>84</v>
      </c>
      <c r="D36" s="289">
        <f>+'Dramakan hosqer'!C49</f>
        <v>84</v>
      </c>
      <c r="E36" s="290">
        <f t="shared" si="0"/>
        <v>0</v>
      </c>
      <c r="F36" s="291"/>
      <c r="G36" s="292"/>
      <c r="H36" s="278"/>
      <c r="I36" s="278"/>
      <c r="J36" s="278"/>
      <c r="K36" s="278"/>
      <c r="L36" s="278"/>
      <c r="M36" s="278"/>
      <c r="N36" s="293"/>
      <c r="O36" s="293"/>
      <c r="P36" s="293"/>
      <c r="Q36" s="293"/>
      <c r="R36" s="293"/>
      <c r="S36" s="293"/>
      <c r="T36" s="293"/>
    </row>
    <row r="37" spans="1:20" s="32" customFormat="1" ht="18.75" customHeight="1">
      <c r="A37" s="34">
        <f>+A33+1</f>
        <v>9</v>
      </c>
      <c r="B37" s="222" t="str">
        <f>+'Dramakan hosqer'!B50</f>
        <v>Բանկային ծառայության գծով</v>
      </c>
      <c r="C37" s="131">
        <v>0</v>
      </c>
      <c r="D37" s="132">
        <f>+'Dramakan hosqer'!C50</f>
        <v>0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f>+A37+1</f>
        <v>10</v>
      </c>
      <c r="B38" s="222" t="str">
        <f>+'Dramakan hosqer'!B51</f>
        <v>Տնտեսական ապրանքների գծով</v>
      </c>
      <c r="C38" s="136">
        <v>1323</v>
      </c>
      <c r="D38" s="132">
        <f>+'Dramakan hosqer'!C51</f>
        <v>1323</v>
      </c>
      <c r="E38" s="132">
        <f t="shared" si="0"/>
        <v>0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0" si="5">+A38+1</f>
        <v>11</v>
      </c>
      <c r="B39" s="222" t="str">
        <f>+'Dramakan hosqer'!B52</f>
        <v>Գրասենյակային ապրանքների գծով</v>
      </c>
      <c r="C39" s="136">
        <v>251.1</v>
      </c>
      <c r="D39" s="132">
        <f>+'Dramakan hosqer'!C52</f>
        <v>251.1</v>
      </c>
      <c r="E39" s="132">
        <f t="shared" si="0"/>
        <v>0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12</v>
      </c>
      <c r="B40" s="222" t="str">
        <f>+'Dramakan hosqer'!B53</f>
        <v>Փոքրարժեք կամ արագամաշ առարկաների գծով</v>
      </c>
      <c r="C40" s="136">
        <v>1460</v>
      </c>
      <c r="D40" s="132">
        <f>+'Dramakan hosqer'!C53</f>
        <v>800</v>
      </c>
      <c r="E40" s="132">
        <f t="shared" si="0"/>
        <v>-660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13</v>
      </c>
      <c r="B41" s="222" t="str">
        <f>+'Dramakan hosqer'!B54</f>
        <v>Ուսումնական նյութերի գծով</v>
      </c>
      <c r="C41" s="136">
        <v>348</v>
      </c>
      <c r="D41" s="132">
        <f>+'Dramakan hosqer'!C54</f>
        <v>450</v>
      </c>
      <c r="E41" s="132">
        <f t="shared" si="0"/>
        <v>102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14</v>
      </c>
      <c r="B42" s="222" t="str">
        <f>+'Dramakan hosqer'!B55</f>
        <v>Դեղորայքի գծով</v>
      </c>
      <c r="C42" s="136">
        <v>50</v>
      </c>
      <c r="D42" s="132">
        <f>+'Dramakan hosqer'!C55</f>
        <v>50</v>
      </c>
      <c r="E42" s="132">
        <f t="shared" si="0"/>
        <v>0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15</v>
      </c>
      <c r="B43" s="222" t="str">
        <f>+'Dramakan hosqer'!B56</f>
        <v>Բուժ.ծառայության գծով</v>
      </c>
      <c r="C43" s="136">
        <v>300</v>
      </c>
      <c r="D43" s="132">
        <f>+'Dramakan hosqer'!C56</f>
        <v>300</v>
      </c>
      <c r="E43" s="132">
        <f t="shared" si="0"/>
        <v>0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16</v>
      </c>
      <c r="B44" s="222" t="str">
        <f>+'Dramakan hosqer'!B57</f>
        <v>Ընթացիկ վերանորոգման գծով</v>
      </c>
      <c r="C44" s="134">
        <v>400</v>
      </c>
      <c r="D44" s="132">
        <f>+'Dramakan hosqer'!C57</f>
        <v>400</v>
      </c>
      <c r="E44" s="132">
        <f t="shared" si="0"/>
        <v>0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17</v>
      </c>
      <c r="B45" s="222" t="str">
        <f>+'Dramakan hosqer'!B58</f>
        <v>Ջեռուցման համակարգի սպասարկման գծով</v>
      </c>
      <c r="C45" s="134">
        <v>171.6</v>
      </c>
      <c r="D45" s="132">
        <f>+'Dramakan hosqer'!C58</f>
        <v>171.6</v>
      </c>
      <c r="E45" s="132">
        <f t="shared" si="0"/>
        <v>0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customHeight="1">
      <c r="A46" s="34">
        <f t="shared" si="5"/>
        <v>18</v>
      </c>
      <c r="B46" s="222" t="str">
        <f>+'Dramakan hosqer'!B59</f>
        <v>Կաթսայատան սպասարկման գծով</v>
      </c>
      <c r="C46" s="134">
        <v>120</v>
      </c>
      <c r="D46" s="132">
        <f>+'Dramakan hosqer'!C59</f>
        <v>120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customHeight="1">
      <c r="A47" s="34">
        <f t="shared" si="5"/>
        <v>19</v>
      </c>
      <c r="B47" s="222" t="str">
        <f>+'Dramakan hosqer'!B60</f>
        <v>Սպասարկման և կոմունալ համավճարների գծով</v>
      </c>
      <c r="C47" s="131">
        <v>0</v>
      </c>
      <c r="D47" s="132">
        <f>+'Dramakan hosqer'!C60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20</v>
      </c>
      <c r="B48" s="222" t="str">
        <f>+'Dramakan hosqer'!B61</f>
        <v>Գնումների համակարգողի ծառայության գծով</v>
      </c>
      <c r="C48" s="131">
        <v>125</v>
      </c>
      <c r="D48" s="132">
        <f>+'Dramakan hosqer'!C61</f>
        <v>125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21</v>
      </c>
      <c r="B49" s="222" t="str">
        <f>+'Dramakan hosqer'!B62</f>
        <v>Համակարգիչների տեխնիկական սպասարկման գծով</v>
      </c>
      <c r="C49" s="131">
        <v>60</v>
      </c>
      <c r="D49" s="132">
        <f>+'Dramakan hosqer'!C62</f>
        <v>60</v>
      </c>
      <c r="E49" s="132">
        <f t="shared" si="0"/>
        <v>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22</v>
      </c>
      <c r="B50" s="222" t="str">
        <f>+'Dramakan hosqer'!B63</f>
        <v>Համակարգչային ծրագրի և կայքի սպասարկման գծով</v>
      </c>
      <c r="C50" s="131">
        <v>122</v>
      </c>
      <c r="D50" s="132">
        <f>+'Dramakan hosqer'!C63</f>
        <v>122</v>
      </c>
      <c r="E50" s="132">
        <f t="shared" si="0"/>
        <v>0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23</v>
      </c>
      <c r="B51" s="222" t="str">
        <f>+'Dramakan hosqer'!B64</f>
        <v>էլ․ստորագրության գծով</v>
      </c>
      <c r="C51" s="131">
        <v>6</v>
      </c>
      <c r="D51" s="132">
        <f>+'Dramakan hosqer'!C64</f>
        <v>6</v>
      </c>
      <c r="E51" s="132">
        <f t="shared" si="0"/>
        <v>0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customHeight="1">
      <c r="A52" s="34">
        <f t="shared" si="5"/>
        <v>24</v>
      </c>
      <c r="B52" s="222" t="str">
        <f>+'Dramakan hosqer'!B65</f>
        <v>Բեռնափոխադրման գծով</v>
      </c>
      <c r="C52" s="131">
        <v>25</v>
      </c>
      <c r="D52" s="132">
        <f>+'Dramakan hosqer'!C65</f>
        <v>25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customHeight="1">
      <c r="A53" s="34">
        <f t="shared" si="5"/>
        <v>25</v>
      </c>
      <c r="B53" s="222" t="str">
        <f>+'Dramakan hosqer'!B66</f>
        <v>Բաժանորդագրության գծով</v>
      </c>
      <c r="C53" s="131">
        <v>0</v>
      </c>
      <c r="D53" s="132">
        <f>+'Dramakan hosqer'!C66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f t="shared" si="5"/>
        <v>26</v>
      </c>
      <c r="B54" s="222" t="str">
        <f>+'Dramakan hosqer'!B67</f>
        <v>Վերապատրաստման գծով</v>
      </c>
      <c r="C54" s="131">
        <v>120</v>
      </c>
      <c r="D54" s="132">
        <f>+'Dramakan hosqer'!C67</f>
        <v>80.900000000000006</v>
      </c>
      <c r="E54" s="132">
        <f t="shared" si="0"/>
        <v>-39.099999999999994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f t="shared" si="5"/>
        <v>27</v>
      </c>
      <c r="B55" s="222" t="str">
        <f>+'Dramakan hosqer'!B68</f>
        <v>Միջոցառումների կազմակերպման գծով</v>
      </c>
      <c r="C55" s="131">
        <v>100</v>
      </c>
      <c r="D55" s="132">
        <f>+'Dramakan hosqer'!C68</f>
        <v>100</v>
      </c>
      <c r="E55" s="132">
        <f t="shared" si="0"/>
        <v>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hidden="1" customHeight="1">
      <c r="A56" s="34">
        <f t="shared" si="5"/>
        <v>28</v>
      </c>
      <c r="B56" s="222">
        <f>+'Dramakan hosqer'!B69</f>
        <v>0</v>
      </c>
      <c r="C56" s="131"/>
      <c r="D56" s="131">
        <f>+'Dramakan hosqer'!C69</f>
        <v>0</v>
      </c>
      <c r="E56" s="131">
        <f t="shared" si="0"/>
        <v>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hidden="1" customHeight="1">
      <c r="A57" s="34">
        <f t="shared" si="5"/>
        <v>29</v>
      </c>
      <c r="B57" s="222">
        <f>+'Dramakan hosqer'!B70</f>
        <v>0</v>
      </c>
      <c r="C57" s="131"/>
      <c r="D57" s="131">
        <f>+'Dramakan hosqer'!C70</f>
        <v>0</v>
      </c>
      <c r="E57" s="131">
        <f t="shared" si="0"/>
        <v>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hidden="1" customHeight="1">
      <c r="A58" s="34">
        <f t="shared" si="5"/>
        <v>30</v>
      </c>
      <c r="B58" s="222" t="str">
        <f>+'Dramakan hosqer'!B71</f>
        <v>Դուրսգրվող գույքի վերագնահատման գծով</v>
      </c>
      <c r="C58" s="131"/>
      <c r="D58" s="132">
        <f>+'Dramakan hosqer'!C71</f>
        <v>0</v>
      </c>
      <c r="E58" s="132">
        <f>D58-C58</f>
        <v>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customHeight="1">
      <c r="A59" s="34">
        <f t="shared" si="5"/>
        <v>31</v>
      </c>
      <c r="B59" s="222" t="str">
        <f>+'Dramakan hosqer'!B72</f>
        <v>Կրակմարիչների լիցքավորում</v>
      </c>
      <c r="C59" s="131">
        <v>45</v>
      </c>
      <c r="D59" s="132">
        <f>+'Dramakan hosqer'!C72</f>
        <v>45</v>
      </c>
      <c r="E59" s="132">
        <f>D59-C59</f>
        <v>0</v>
      </c>
      <c r="F59" s="131"/>
      <c r="G59" s="52" t="s">
        <v>267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customHeight="1">
      <c r="A60" s="34">
        <f t="shared" si="5"/>
        <v>32</v>
      </c>
      <c r="B60" s="222" t="str">
        <f>+'Dramakan hosqer'!B73</f>
        <v>Հարկային պարտավորությունների գծով, այդ թվում՝</v>
      </c>
      <c r="C60" s="131">
        <f>SUM(C61:C63)</f>
        <v>20</v>
      </c>
      <c r="D60" s="132">
        <f>SUM(D61:D63)</f>
        <v>20</v>
      </c>
      <c r="E60" s="132">
        <f>D60-C60</f>
        <v>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294" customFormat="1" ht="18" customHeight="1">
      <c r="A61" s="286">
        <f>+A60+0.1</f>
        <v>32.1</v>
      </c>
      <c r="B61" s="287" t="str">
        <f>+'Dramakan hosqer'!B74</f>
        <v>շահութահարկի գծով</v>
      </c>
      <c r="C61" s="288"/>
      <c r="D61" s="289">
        <f>+'Dramakan hosqer'!C74</f>
        <v>0</v>
      </c>
      <c r="E61" s="290">
        <f>D61-C61</f>
        <v>0</v>
      </c>
      <c r="F61" s="291"/>
      <c r="G61" s="292"/>
      <c r="H61" s="278"/>
      <c r="I61" s="278"/>
      <c r="J61" s="278"/>
      <c r="K61" s="278"/>
      <c r="L61" s="278"/>
      <c r="M61" s="278"/>
      <c r="N61" s="293"/>
      <c r="O61" s="293"/>
      <c r="P61" s="293"/>
      <c r="Q61" s="293"/>
      <c r="R61" s="293"/>
      <c r="S61" s="293"/>
      <c r="T61" s="293"/>
    </row>
    <row r="62" spans="1:20" s="294" customFormat="1" ht="18" customHeight="1">
      <c r="A62" s="286">
        <f t="shared" ref="A62:A63" si="6">+A61+0.1</f>
        <v>32.200000000000003</v>
      </c>
      <c r="B62" s="287" t="str">
        <f>+'Dramakan hosqer'!B75</f>
        <v>ԱԱՀ-ի գծով</v>
      </c>
      <c r="C62" s="288"/>
      <c r="D62" s="289">
        <f>+'Dramakan hosqer'!C75</f>
        <v>0</v>
      </c>
      <c r="E62" s="290">
        <f t="shared" si="0"/>
        <v>0</v>
      </c>
      <c r="F62" s="291"/>
      <c r="G62" s="292"/>
      <c r="H62" s="278"/>
      <c r="I62" s="278"/>
      <c r="J62" s="278"/>
      <c r="K62" s="278"/>
      <c r="L62" s="278"/>
      <c r="M62" s="278"/>
      <c r="N62" s="293"/>
      <c r="O62" s="293"/>
      <c r="P62" s="293"/>
      <c r="Q62" s="293"/>
      <c r="R62" s="293"/>
      <c r="S62" s="293"/>
      <c r="T62" s="293"/>
    </row>
    <row r="63" spans="1:20" s="294" customFormat="1" ht="18" customHeight="1">
      <c r="A63" s="286">
        <f t="shared" si="6"/>
        <v>32.300000000000004</v>
      </c>
      <c r="B63" s="287" t="str">
        <f>+'Dramakan hosqer'!B76</f>
        <v xml:space="preserve">չփոխհատուցվող հարկերի գծով </v>
      </c>
      <c r="C63" s="288">
        <v>20</v>
      </c>
      <c r="D63" s="289">
        <f>+'Dramakan hosqer'!C76</f>
        <v>20</v>
      </c>
      <c r="E63" s="290">
        <f t="shared" si="0"/>
        <v>0</v>
      </c>
      <c r="F63" s="291"/>
      <c r="G63" s="292"/>
      <c r="H63" s="278"/>
      <c r="I63" s="278"/>
      <c r="J63" s="278"/>
      <c r="K63" s="278"/>
      <c r="L63" s="278"/>
      <c r="M63" s="278"/>
      <c r="N63" s="293"/>
      <c r="O63" s="293"/>
      <c r="P63" s="293"/>
      <c r="Q63" s="293"/>
      <c r="R63" s="293"/>
      <c r="S63" s="293"/>
      <c r="T63" s="293"/>
    </row>
    <row r="64" spans="1:20" s="32" customFormat="1" ht="18.75" customHeight="1">
      <c r="A64" s="34">
        <f>+A60+1</f>
        <v>33</v>
      </c>
      <c r="B64" s="222" t="str">
        <f>+'Dramakan hosqer'!B77</f>
        <v>Կրեդիտորական պարտքի մարման գծով</v>
      </c>
      <c r="C64" s="131">
        <v>3474.8</v>
      </c>
      <c r="D64" s="132">
        <f>+'Dramakan hosqer'!C77</f>
        <v>3474.8000000000011</v>
      </c>
      <c r="E64" s="132">
        <f t="shared" si="0"/>
        <v>0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customHeight="1">
      <c r="A65" s="34">
        <f>+A64+1</f>
        <v>34</v>
      </c>
      <c r="B65" s="222" t="str">
        <f>+'Dramakan hosqer'!B78</f>
        <v>Ծառերի էտման գծով</v>
      </c>
      <c r="C65" s="131">
        <v>0</v>
      </c>
      <c r="D65" s="132">
        <f>+'Dramakan hosqer'!C78</f>
        <v>60</v>
      </c>
      <c r="E65" s="132">
        <f t="shared" si="0"/>
        <v>60</v>
      </c>
      <c r="F65" s="131"/>
      <c r="G65" s="52" t="s">
        <v>189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>
      <c r="A66" s="79" t="s">
        <v>54</v>
      </c>
      <c r="B66" s="315" t="s">
        <v>57</v>
      </c>
      <c r="C66" s="128">
        <f>+C67+C74</f>
        <v>414</v>
      </c>
      <c r="D66" s="133">
        <f>+D67+D74</f>
        <v>414</v>
      </c>
      <c r="E66" s="133">
        <f t="shared" si="0"/>
        <v>0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customHeight="1">
      <c r="A67" s="34">
        <v>1</v>
      </c>
      <c r="B67" s="222" t="str">
        <f>+'Dramakan hosqer'!B80</f>
        <v>Հիմնական միջոցների ձեռքբերում, այդ թվում՝</v>
      </c>
      <c r="C67" s="131">
        <f>SUM(C68:C73)</f>
        <v>414</v>
      </c>
      <c r="D67" s="132">
        <f>SUM(D68:D73)</f>
        <v>414</v>
      </c>
      <c r="E67" s="132">
        <f t="shared" si="0"/>
        <v>0</v>
      </c>
      <c r="F67" s="131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294" customFormat="1" ht="18" customHeight="1">
      <c r="A68" s="286">
        <f>+A67+0.1</f>
        <v>1.1000000000000001</v>
      </c>
      <c r="B68" s="287" t="str">
        <f>+'Dramakan hosqer'!B81</f>
        <v>գրասենյակային և տնտեսական գույք</v>
      </c>
      <c r="C68" s="288">
        <v>0</v>
      </c>
      <c r="D68" s="289">
        <f>+'Dramakan hosqer'!C81</f>
        <v>0</v>
      </c>
      <c r="E68" s="290">
        <f t="shared" ref="E68:E81" si="7">D68-C68</f>
        <v>0</v>
      </c>
      <c r="F68" s="291"/>
      <c r="G68" s="292"/>
      <c r="H68" s="278"/>
      <c r="I68" s="278"/>
      <c r="J68" s="278"/>
      <c r="K68" s="278"/>
      <c r="L68" s="278"/>
      <c r="M68" s="278"/>
      <c r="N68" s="293"/>
      <c r="O68" s="293"/>
      <c r="P68" s="293"/>
      <c r="Q68" s="293"/>
      <c r="R68" s="293"/>
      <c r="S68" s="293"/>
      <c r="T68" s="293"/>
    </row>
    <row r="69" spans="1:20" s="294" customFormat="1" ht="18" customHeight="1">
      <c r="A69" s="286">
        <f>+A68+0.1</f>
        <v>1.2000000000000002</v>
      </c>
      <c r="B69" s="287" t="str">
        <f>+'Dramakan hosqer'!B82</f>
        <v>համակարգչային սարքավորումներ / տեխնիկա</v>
      </c>
      <c r="C69" s="288">
        <v>0</v>
      </c>
      <c r="D69" s="289">
        <f>+'Dramakan hosqer'!C82</f>
        <v>0</v>
      </c>
      <c r="E69" s="290">
        <f>D69-C69</f>
        <v>0</v>
      </c>
      <c r="F69" s="291"/>
      <c r="G69" s="292"/>
      <c r="H69" s="278"/>
      <c r="I69" s="278"/>
      <c r="J69" s="278"/>
      <c r="K69" s="278"/>
      <c r="L69" s="278"/>
      <c r="M69" s="278"/>
      <c r="N69" s="293"/>
      <c r="O69" s="293"/>
      <c r="P69" s="293"/>
      <c r="Q69" s="293"/>
      <c r="R69" s="293"/>
      <c r="S69" s="293"/>
      <c r="T69" s="293"/>
    </row>
    <row r="70" spans="1:20" s="294" customFormat="1" ht="18" customHeight="1">
      <c r="A70" s="286">
        <f t="shared" ref="A70:A73" si="8">+A69+0.1</f>
        <v>1.3000000000000003</v>
      </c>
      <c r="B70" s="287" t="str">
        <f>+'Dramakan hosqer'!B83</f>
        <v>մեքենաներ և սարքավորումներ</v>
      </c>
      <c r="C70" s="288">
        <v>0</v>
      </c>
      <c r="D70" s="289">
        <f>+'Dramakan hosqer'!C83</f>
        <v>0</v>
      </c>
      <c r="E70" s="290">
        <f t="shared" si="7"/>
        <v>0</v>
      </c>
      <c r="F70" s="291"/>
      <c r="G70" s="292"/>
      <c r="H70" s="278"/>
      <c r="I70" s="278"/>
      <c r="J70" s="278"/>
      <c r="K70" s="278"/>
      <c r="L70" s="278"/>
      <c r="M70" s="278"/>
      <c r="N70" s="293"/>
      <c r="O70" s="293"/>
      <c r="P70" s="293"/>
      <c r="Q70" s="293"/>
      <c r="R70" s="293"/>
      <c r="S70" s="293"/>
      <c r="T70" s="293"/>
    </row>
    <row r="71" spans="1:20" s="294" customFormat="1" ht="18" customHeight="1">
      <c r="A71" s="286">
        <f t="shared" si="8"/>
        <v>1.4000000000000004</v>
      </c>
      <c r="B71" s="287" t="str">
        <f>+'Dramakan hosqer'!B84</f>
        <v>սպորտային գույք</v>
      </c>
      <c r="C71" s="288">
        <v>414</v>
      </c>
      <c r="D71" s="289">
        <f>+'Dramakan hosqer'!C84</f>
        <v>414</v>
      </c>
      <c r="E71" s="290">
        <f t="shared" si="7"/>
        <v>0</v>
      </c>
      <c r="F71" s="291"/>
      <c r="G71" s="292"/>
      <c r="H71" s="278"/>
      <c r="I71" s="278"/>
      <c r="J71" s="278"/>
      <c r="K71" s="278"/>
      <c r="L71" s="278"/>
      <c r="M71" s="278"/>
      <c r="N71" s="293"/>
      <c r="O71" s="293"/>
      <c r="P71" s="293"/>
      <c r="Q71" s="293"/>
      <c r="R71" s="293"/>
      <c r="S71" s="293"/>
      <c r="T71" s="293"/>
    </row>
    <row r="72" spans="1:20" s="294" customFormat="1" ht="18" customHeight="1">
      <c r="A72" s="286">
        <f t="shared" si="8"/>
        <v>1.5000000000000004</v>
      </c>
      <c r="B72" s="287" t="str">
        <f>+'Dramakan hosqer'!B85</f>
        <v>գրականություն</v>
      </c>
      <c r="C72" s="288">
        <v>0</v>
      </c>
      <c r="D72" s="289">
        <f>+'Dramakan hosqer'!C85</f>
        <v>0</v>
      </c>
      <c r="E72" s="290">
        <f>D72-C72</f>
        <v>0</v>
      </c>
      <c r="F72" s="291"/>
      <c r="G72" s="292"/>
      <c r="H72" s="278"/>
      <c r="I72" s="278"/>
      <c r="J72" s="278"/>
      <c r="K72" s="278"/>
      <c r="L72" s="278"/>
      <c r="M72" s="278"/>
      <c r="N72" s="293"/>
      <c r="O72" s="293"/>
      <c r="P72" s="293"/>
      <c r="Q72" s="293"/>
      <c r="R72" s="293"/>
      <c r="S72" s="293"/>
      <c r="T72" s="293"/>
    </row>
    <row r="73" spans="1:20" s="294" customFormat="1" ht="18" customHeight="1">
      <c r="A73" s="286">
        <f t="shared" si="8"/>
        <v>1.6000000000000005</v>
      </c>
      <c r="B73" s="287">
        <f>+'Dramakan hosqer'!B86</f>
        <v>0</v>
      </c>
      <c r="C73" s="288">
        <v>0</v>
      </c>
      <c r="D73" s="289">
        <f>+'Dramakan hosqer'!C86</f>
        <v>0</v>
      </c>
      <c r="E73" s="290">
        <f>D73-C73</f>
        <v>0</v>
      </c>
      <c r="F73" s="291"/>
      <c r="G73" s="292" t="s">
        <v>116</v>
      </c>
      <c r="H73" s="278"/>
      <c r="I73" s="278"/>
      <c r="J73" s="278"/>
      <c r="K73" s="278"/>
      <c r="L73" s="278"/>
      <c r="M73" s="278"/>
      <c r="N73" s="293"/>
      <c r="O73" s="293"/>
      <c r="P73" s="293"/>
      <c r="Q73" s="293"/>
      <c r="R73" s="293"/>
      <c r="S73" s="293"/>
      <c r="T73" s="293"/>
    </row>
    <row r="74" spans="1:20" s="39" customFormat="1" ht="34.5">
      <c r="A74" s="38">
        <v>2</v>
      </c>
      <c r="B74" s="355" t="str">
        <f>+'Dramakan hosqer'!B87</f>
        <v>Հիմնական միջոցների հիմնական վերանորոգում, 
այդ թվում՝</v>
      </c>
      <c r="C74" s="13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294" customFormat="1" ht="18" customHeight="1">
      <c r="A75" s="286">
        <f>+A74+0.1</f>
        <v>2.1</v>
      </c>
      <c r="B75" s="287" t="str">
        <f>+'Dramakan hosqer'!B88</f>
        <v>ամրացված գույքի (շենք)</v>
      </c>
      <c r="C75" s="288">
        <v>0</v>
      </c>
      <c r="D75" s="289">
        <f>+'Dramakan hosqer'!C88</f>
        <v>0</v>
      </c>
      <c r="E75" s="290">
        <f t="shared" si="7"/>
        <v>0</v>
      </c>
      <c r="F75" s="291"/>
      <c r="G75" s="292"/>
      <c r="H75" s="278"/>
      <c r="I75" s="278"/>
      <c r="J75" s="278"/>
      <c r="K75" s="278"/>
      <c r="L75" s="278"/>
      <c r="M75" s="278"/>
      <c r="N75" s="293"/>
      <c r="O75" s="293"/>
      <c r="P75" s="293"/>
      <c r="Q75" s="293"/>
      <c r="R75" s="293"/>
      <c r="S75" s="293"/>
      <c r="T75" s="293"/>
    </row>
    <row r="76" spans="1:20" s="294" customFormat="1" ht="18" customHeight="1">
      <c r="A76" s="286">
        <f>+A75+0.1</f>
        <v>2.2000000000000002</v>
      </c>
      <c r="B76" s="287" t="str">
        <f>+'Dramakan hosqer'!B89</f>
        <v>հիմնական միջոցի</v>
      </c>
      <c r="C76" s="288">
        <v>0</v>
      </c>
      <c r="D76" s="289">
        <f>+'Dramakan hosqer'!C89</f>
        <v>0</v>
      </c>
      <c r="E76" s="290">
        <f t="shared" si="7"/>
        <v>0</v>
      </c>
      <c r="F76" s="291"/>
      <c r="G76" s="292"/>
      <c r="H76" s="278"/>
      <c r="I76" s="278"/>
      <c r="J76" s="278"/>
      <c r="K76" s="278"/>
      <c r="L76" s="278"/>
      <c r="M76" s="278"/>
      <c r="N76" s="293"/>
      <c r="O76" s="293"/>
      <c r="P76" s="293"/>
      <c r="Q76" s="293"/>
      <c r="R76" s="293"/>
      <c r="S76" s="293"/>
      <c r="T76" s="293"/>
    </row>
    <row r="77" spans="1:20" s="294" customFormat="1" ht="18" customHeight="1">
      <c r="A77" s="286">
        <f>+A76+0.1</f>
        <v>2.3000000000000003</v>
      </c>
      <c r="B77" s="287" t="str">
        <f>+'Dramakan hosqer'!B90</f>
        <v>նախագծանախահաշվային փաստաթղթերի գծով</v>
      </c>
      <c r="C77" s="288">
        <v>0</v>
      </c>
      <c r="D77" s="289">
        <f>+'Dramakan hosqer'!C90</f>
        <v>0</v>
      </c>
      <c r="E77" s="290">
        <f t="shared" si="7"/>
        <v>0</v>
      </c>
      <c r="F77" s="291"/>
      <c r="G77" s="292"/>
      <c r="H77" s="278"/>
      <c r="I77" s="278"/>
      <c r="J77" s="278"/>
      <c r="K77" s="278"/>
      <c r="L77" s="278"/>
      <c r="M77" s="278"/>
      <c r="N77" s="293"/>
      <c r="O77" s="293"/>
      <c r="P77" s="293"/>
      <c r="Q77" s="293"/>
      <c r="R77" s="293"/>
      <c r="S77" s="293"/>
      <c r="T77" s="293"/>
    </row>
    <row r="78" spans="1:20" s="32" customFormat="1" ht="34.5">
      <c r="A78" s="79" t="s">
        <v>55</v>
      </c>
      <c r="B78" s="315" t="s">
        <v>136</v>
      </c>
      <c r="C78" s="128">
        <f>SUM(C79:C80)</f>
        <v>1489.9</v>
      </c>
      <c r="D78" s="133">
        <f>SUM(D79:D80)</f>
        <v>1884.8</v>
      </c>
      <c r="E78" s="133">
        <f t="shared" si="7"/>
        <v>394.89999999999986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>
      <c r="A79" s="38"/>
      <c r="B79" s="174" t="str">
        <f>+'Dramakan hosqer'!B92</f>
        <v>Սննդի գծով</v>
      </c>
      <c r="C79" s="131">
        <v>1489.9</v>
      </c>
      <c r="D79" s="132">
        <f>+'Dramakan hosqer'!C92</f>
        <v>1884.8</v>
      </c>
      <c r="E79" s="131">
        <f>D79-C79</f>
        <v>394.89999999999986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5" customFormat="1" ht="17.25">
      <c r="A80" s="38"/>
      <c r="B80" s="174">
        <f>+'Dramakan hosqer'!B93</f>
        <v>0</v>
      </c>
      <c r="C80" s="131"/>
      <c r="D80" s="131">
        <f>+'Dramakan hosqer'!C93</f>
        <v>0</v>
      </c>
      <c r="E80" s="131">
        <f>D80-C80</f>
        <v>0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37</v>
      </c>
      <c r="B81" s="315" t="s">
        <v>38</v>
      </c>
      <c r="C81" s="128">
        <f>C6+C7-C22</f>
        <v>2797.8999999999942</v>
      </c>
      <c r="D81" s="133">
        <f>D6+D7-D22</f>
        <v>2756.9999999999563</v>
      </c>
      <c r="E81" s="133">
        <f t="shared" si="7"/>
        <v>-40.900000000037835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20" t="s">
        <v>2</v>
      </c>
      <c r="C83" s="87"/>
      <c r="D83" s="469" t="str">
        <f>+'Ekamut-caxs'!D77</f>
        <v>Ա․ Ահարոնյան</v>
      </c>
      <c r="E83" s="466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350"/>
      <c r="D84" s="468" t="s">
        <v>88</v>
      </c>
      <c r="E84" s="468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351" t="s">
        <v>6</v>
      </c>
      <c r="C85" s="87"/>
      <c r="D85" s="466" t="str">
        <f>+'Ekamut-caxs'!D79</f>
        <v>Ս․ Սոսյան</v>
      </c>
      <c r="E85" s="466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68" t="s">
        <v>88</v>
      </c>
      <c r="E86" s="468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352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6" workbookViewId="0">
      <selection activeCell="A65" sqref="A65:XFD65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75" t="s">
        <v>65</v>
      </c>
      <c r="B1" s="475"/>
      <c r="C1" s="475"/>
      <c r="D1" s="475"/>
      <c r="E1" s="475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76" t="str">
        <f>+'Ekamut-caxs'!A13:D13</f>
        <v xml:space="preserve">«Երևանի հ․36 մսուր-մանկապարտեզ» ՀՈԱԿ-ի </v>
      </c>
      <c r="B2" s="477"/>
      <c r="C2" s="477"/>
      <c r="D2" s="477"/>
      <c r="E2" s="477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78" t="s">
        <v>139</v>
      </c>
      <c r="B3" s="478"/>
      <c r="C3" s="478"/>
      <c r="D3" s="478"/>
      <c r="E3" s="478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79" t="s">
        <v>289</v>
      </c>
      <c r="B4" s="479"/>
      <c r="C4" s="479"/>
      <c r="D4" s="479"/>
      <c r="E4" s="479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132</v>
      </c>
    </row>
    <row r="6" spans="1:22" s="94" customFormat="1" ht="52.5" customHeight="1">
      <c r="A6" s="90" t="s">
        <v>3</v>
      </c>
      <c r="B6" s="91" t="s">
        <v>140</v>
      </c>
      <c r="C6" s="90" t="s">
        <v>141</v>
      </c>
      <c r="D6" s="90" t="s">
        <v>142</v>
      </c>
      <c r="E6" s="92" t="s">
        <v>143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80" t="s">
        <v>144</v>
      </c>
      <c r="B7" s="481"/>
      <c r="C7" s="481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145</v>
      </c>
      <c r="C8" s="95"/>
      <c r="D8" s="97">
        <f>SUM(D9:D29)</f>
        <v>343.9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146</v>
      </c>
      <c r="C9" s="99" t="s">
        <v>147</v>
      </c>
      <c r="D9" s="21">
        <v>2.2000000000000002</v>
      </c>
      <c r="E9" s="21"/>
    </row>
    <row r="10" spans="1:22">
      <c r="A10" s="99">
        <v>1.2</v>
      </c>
      <c r="B10" s="100" t="s">
        <v>148</v>
      </c>
      <c r="C10" s="99" t="s">
        <v>149</v>
      </c>
      <c r="D10" s="21"/>
      <c r="E10" s="21"/>
    </row>
    <row r="11" spans="1:22">
      <c r="A11" s="99">
        <v>1.3</v>
      </c>
      <c r="B11" s="100" t="s">
        <v>150</v>
      </c>
      <c r="C11" s="99" t="s">
        <v>151</v>
      </c>
      <c r="D11" s="21"/>
      <c r="E11" s="21"/>
    </row>
    <row r="12" spans="1:22">
      <c r="A12" s="99">
        <v>1.4</v>
      </c>
      <c r="B12" s="101" t="s">
        <v>152</v>
      </c>
      <c r="C12" s="102" t="s">
        <v>153</v>
      </c>
      <c r="D12" s="21"/>
      <c r="E12" s="21"/>
    </row>
    <row r="13" spans="1:22">
      <c r="A13" s="99">
        <v>1.5</v>
      </c>
      <c r="B13" s="101"/>
      <c r="C13" s="99" t="s">
        <v>154</v>
      </c>
      <c r="D13" s="21"/>
      <c r="E13" s="21"/>
    </row>
    <row r="14" spans="1:22">
      <c r="A14" s="99">
        <v>1.6</v>
      </c>
      <c r="B14" s="100" t="s">
        <v>186</v>
      </c>
      <c r="C14" s="99" t="s">
        <v>155</v>
      </c>
      <c r="D14" s="21"/>
      <c r="E14" s="21"/>
    </row>
    <row r="15" spans="1:22" ht="27">
      <c r="A15" s="99">
        <v>1.7</v>
      </c>
      <c r="B15" s="101"/>
      <c r="C15" s="99" t="s">
        <v>177</v>
      </c>
      <c r="D15" s="21"/>
      <c r="E15" s="21"/>
    </row>
    <row r="16" spans="1:22">
      <c r="A16" s="99">
        <v>1.8</v>
      </c>
      <c r="B16" s="101"/>
      <c r="C16" s="103" t="s">
        <v>176</v>
      </c>
      <c r="D16" s="21">
        <v>297.5</v>
      </c>
      <c r="E16" s="21"/>
    </row>
    <row r="17" spans="1:22">
      <c r="A17" s="99">
        <v>1.9</v>
      </c>
      <c r="B17" s="101"/>
      <c r="C17" s="103" t="s">
        <v>323</v>
      </c>
      <c r="D17" s="21"/>
      <c r="E17" s="21"/>
    </row>
    <row r="18" spans="1:22">
      <c r="A18" s="104">
        <v>2</v>
      </c>
      <c r="B18" s="101"/>
      <c r="C18" s="103" t="s">
        <v>324</v>
      </c>
      <c r="D18" s="21">
        <v>3</v>
      </c>
      <c r="E18" s="21"/>
    </row>
    <row r="19" spans="1:22">
      <c r="A19" s="99">
        <v>2.1</v>
      </c>
      <c r="B19" s="101"/>
      <c r="C19" s="103"/>
      <c r="D19" s="21"/>
      <c r="E19" s="21"/>
    </row>
    <row r="20" spans="1:22">
      <c r="A20" s="99">
        <v>2.2000000000000002</v>
      </c>
      <c r="B20" s="101"/>
      <c r="C20" s="103"/>
      <c r="D20" s="21"/>
      <c r="E20" s="21"/>
    </row>
    <row r="21" spans="1:22">
      <c r="A21" s="99">
        <v>2.2999999999999998</v>
      </c>
      <c r="B21" s="101"/>
      <c r="C21" s="103"/>
      <c r="D21" s="21"/>
      <c r="E21" s="21"/>
    </row>
    <row r="22" spans="1:22">
      <c r="A22" s="99">
        <v>2.4</v>
      </c>
      <c r="B22" s="101"/>
      <c r="C22" s="103"/>
      <c r="D22" s="21"/>
      <c r="E22" s="21"/>
    </row>
    <row r="23" spans="1:22">
      <c r="A23" s="99">
        <v>2.5</v>
      </c>
      <c r="B23" s="101" t="s">
        <v>156</v>
      </c>
      <c r="C23" s="99" t="s">
        <v>35</v>
      </c>
      <c r="D23" s="21"/>
      <c r="E23" s="21"/>
    </row>
    <row r="24" spans="1:22">
      <c r="A24" s="99">
        <v>2.6</v>
      </c>
      <c r="B24" s="101" t="s">
        <v>156</v>
      </c>
      <c r="C24" s="99" t="s">
        <v>47</v>
      </c>
      <c r="D24" s="21"/>
      <c r="E24" s="21"/>
    </row>
    <row r="25" spans="1:22">
      <c r="A25" s="99">
        <v>2.7</v>
      </c>
      <c r="B25" s="101" t="s">
        <v>156</v>
      </c>
      <c r="C25" s="99" t="s">
        <v>157</v>
      </c>
      <c r="D25" s="21">
        <v>12.3</v>
      </c>
      <c r="E25" s="21"/>
    </row>
    <row r="26" spans="1:22">
      <c r="A26" s="99">
        <v>2.8</v>
      </c>
      <c r="B26" s="101" t="s">
        <v>156</v>
      </c>
      <c r="C26" s="99" t="s">
        <v>158</v>
      </c>
      <c r="D26" s="21"/>
      <c r="E26" s="21"/>
    </row>
    <row r="27" spans="1:22">
      <c r="A27" s="99">
        <v>2.9</v>
      </c>
      <c r="B27" s="100" t="s">
        <v>159</v>
      </c>
      <c r="C27" s="99" t="s">
        <v>160</v>
      </c>
      <c r="D27" s="21"/>
      <c r="E27" s="21"/>
    </row>
    <row r="28" spans="1:22">
      <c r="A28" s="105">
        <v>2.1</v>
      </c>
      <c r="B28" s="101" t="s">
        <v>161</v>
      </c>
      <c r="C28" s="99" t="s">
        <v>162</v>
      </c>
      <c r="D28" s="21"/>
      <c r="E28" s="21"/>
    </row>
    <row r="29" spans="1:22">
      <c r="A29" s="105">
        <v>2.11</v>
      </c>
      <c r="B29" s="101"/>
      <c r="C29" s="103" t="s">
        <v>163</v>
      </c>
      <c r="D29" s="21">
        <v>28.9</v>
      </c>
      <c r="E29" s="21"/>
    </row>
    <row r="30" spans="1:22" s="80" customFormat="1" ht="28.5">
      <c r="A30" s="95">
        <v>2</v>
      </c>
      <c r="B30" s="106" t="s">
        <v>164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165</v>
      </c>
      <c r="D31" s="21"/>
      <c r="E31" s="21"/>
    </row>
    <row r="32" spans="1:22">
      <c r="A32" s="99">
        <v>2.2000000000000002</v>
      </c>
      <c r="B32" s="101" t="s">
        <v>166</v>
      </c>
      <c r="C32" s="99" t="s">
        <v>167</v>
      </c>
      <c r="D32" s="21"/>
      <c r="E32" s="21"/>
    </row>
    <row r="33" spans="1:22">
      <c r="A33" s="99">
        <v>2.2999999999999998</v>
      </c>
      <c r="B33" s="101" t="s">
        <v>166</v>
      </c>
      <c r="C33" s="99" t="s">
        <v>168</v>
      </c>
      <c r="D33" s="21"/>
      <c r="E33" s="107"/>
    </row>
    <row r="34" spans="1:22" s="84" customFormat="1" ht="17.25">
      <c r="A34" s="33"/>
      <c r="B34" s="108" t="s">
        <v>67</v>
      </c>
      <c r="C34" s="109"/>
      <c r="D34" s="110">
        <f>D8+D30</f>
        <v>343.9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80" t="s">
        <v>169</v>
      </c>
      <c r="B35" s="481"/>
      <c r="C35" s="481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146</v>
      </c>
      <c r="C36" s="99" t="s">
        <v>147</v>
      </c>
      <c r="D36" s="21"/>
      <c r="E36" s="21"/>
    </row>
    <row r="37" spans="1:22">
      <c r="A37" s="99">
        <v>1.2</v>
      </c>
      <c r="B37" s="100" t="s">
        <v>148</v>
      </c>
      <c r="C37" s="99" t="s">
        <v>149</v>
      </c>
      <c r="D37" s="21"/>
      <c r="E37" s="21"/>
    </row>
    <row r="38" spans="1:22">
      <c r="A38" s="99">
        <v>1.3</v>
      </c>
      <c r="B38" s="100" t="s">
        <v>150</v>
      </c>
      <c r="C38" s="99" t="s">
        <v>151</v>
      </c>
      <c r="D38" s="21">
        <v>65.8</v>
      </c>
      <c r="E38" s="21"/>
    </row>
    <row r="39" spans="1:22">
      <c r="A39" s="99">
        <v>1.4</v>
      </c>
      <c r="B39" s="101" t="s">
        <v>152</v>
      </c>
      <c r="C39" s="102" t="s">
        <v>153</v>
      </c>
      <c r="D39" s="21"/>
      <c r="E39" s="21"/>
    </row>
    <row r="40" spans="1:22">
      <c r="A40" s="99">
        <v>1.5</v>
      </c>
      <c r="B40" s="101"/>
      <c r="C40" s="99" t="s">
        <v>154</v>
      </c>
      <c r="D40" s="21"/>
      <c r="E40" s="21"/>
    </row>
    <row r="41" spans="1:22">
      <c r="A41" s="99">
        <v>1.6</v>
      </c>
      <c r="B41" s="100" t="s">
        <v>186</v>
      </c>
      <c r="C41" s="99" t="s">
        <v>155</v>
      </c>
      <c r="D41" s="21"/>
      <c r="E41" s="21"/>
    </row>
    <row r="42" spans="1:22" ht="27">
      <c r="A42" s="99">
        <v>1.7</v>
      </c>
      <c r="B42" s="101"/>
      <c r="C42" s="99" t="s">
        <v>177</v>
      </c>
      <c r="D42" s="21"/>
      <c r="E42" s="21"/>
    </row>
    <row r="43" spans="1:22">
      <c r="A43" s="99">
        <v>1.8</v>
      </c>
      <c r="B43" s="101"/>
      <c r="C43" s="103" t="s">
        <v>176</v>
      </c>
      <c r="D43" s="21">
        <v>3031.3</v>
      </c>
      <c r="E43" s="21"/>
    </row>
    <row r="44" spans="1:22">
      <c r="A44" s="99">
        <v>1.9</v>
      </c>
      <c r="B44" s="101"/>
      <c r="C44" s="103" t="s">
        <v>324</v>
      </c>
      <c r="D44" s="21">
        <v>34.200000000000003</v>
      </c>
      <c r="E44" s="21"/>
    </row>
    <row r="45" spans="1:22">
      <c r="A45" s="104">
        <v>2</v>
      </c>
      <c r="B45" s="101"/>
      <c r="C45" s="103" t="s">
        <v>325</v>
      </c>
      <c r="D45" s="21">
        <v>49.8</v>
      </c>
      <c r="E45" s="21"/>
    </row>
    <row r="46" spans="1:22">
      <c r="A46" s="99">
        <v>2.1</v>
      </c>
      <c r="B46" s="101"/>
      <c r="C46" s="103" t="s">
        <v>326</v>
      </c>
      <c r="D46" s="21">
        <v>56.5</v>
      </c>
      <c r="E46" s="21"/>
    </row>
    <row r="47" spans="1:22">
      <c r="A47" s="99">
        <v>2.2000000000000002</v>
      </c>
      <c r="B47" s="101" t="s">
        <v>156</v>
      </c>
      <c r="C47" s="99" t="s">
        <v>35</v>
      </c>
      <c r="D47" s="21"/>
      <c r="E47" s="21"/>
    </row>
    <row r="48" spans="1:22">
      <c r="A48" s="99">
        <v>2.2999999999999998</v>
      </c>
      <c r="B48" s="101" t="s">
        <v>156</v>
      </c>
      <c r="C48" s="99" t="s">
        <v>47</v>
      </c>
      <c r="D48" s="21"/>
      <c r="E48" s="21"/>
    </row>
    <row r="49" spans="1:22">
      <c r="A49" s="99">
        <v>2.4</v>
      </c>
      <c r="B49" s="101" t="s">
        <v>156</v>
      </c>
      <c r="C49" s="99" t="s">
        <v>157</v>
      </c>
      <c r="D49" s="21"/>
      <c r="E49" s="21"/>
    </row>
    <row r="50" spans="1:22">
      <c r="A50" s="99">
        <v>2.5</v>
      </c>
      <c r="B50" s="101" t="s">
        <v>156</v>
      </c>
      <c r="C50" s="99" t="s">
        <v>158</v>
      </c>
      <c r="D50" s="21">
        <v>7.6</v>
      </c>
      <c r="E50" s="21"/>
    </row>
    <row r="51" spans="1:22">
      <c r="A51" s="99">
        <v>2.6</v>
      </c>
      <c r="B51" s="100" t="s">
        <v>159</v>
      </c>
      <c r="C51" s="99" t="s">
        <v>160</v>
      </c>
      <c r="D51" s="21">
        <v>17.600000000000001</v>
      </c>
      <c r="E51" s="21"/>
    </row>
    <row r="52" spans="1:22">
      <c r="A52" s="99">
        <v>2.7</v>
      </c>
      <c r="B52" s="101" t="s">
        <v>161</v>
      </c>
      <c r="C52" s="99" t="s">
        <v>162</v>
      </c>
      <c r="D52" s="21"/>
      <c r="E52" s="21"/>
    </row>
    <row r="53" spans="1:22">
      <c r="A53" s="99">
        <v>2.8</v>
      </c>
      <c r="B53" s="101"/>
      <c r="C53" s="103" t="s">
        <v>163</v>
      </c>
      <c r="D53" s="21"/>
      <c r="E53" s="21"/>
    </row>
    <row r="54" spans="1:22" ht="28.5">
      <c r="A54" s="99"/>
      <c r="B54" s="96" t="s">
        <v>170</v>
      </c>
      <c r="C54" s="20"/>
      <c r="D54" s="97">
        <f>SUM(D55:D58)</f>
        <v>7174.4</v>
      </c>
      <c r="E54" s="21"/>
      <c r="F54" s="145">
        <f>SUM(D36:D53)</f>
        <v>3262.8</v>
      </c>
      <c r="G54" s="145">
        <f>+D59-D54-F54</f>
        <v>0</v>
      </c>
    </row>
    <row r="55" spans="1:22" ht="27" customHeight="1">
      <c r="A55" s="99">
        <v>1.1000000000000001</v>
      </c>
      <c r="B55" s="129"/>
      <c r="C55" s="130" t="s">
        <v>175</v>
      </c>
      <c r="D55" s="104">
        <v>6962.4</v>
      </c>
      <c r="E55" s="21"/>
    </row>
    <row r="56" spans="1:22" ht="27">
      <c r="A56" s="99">
        <v>1.2</v>
      </c>
      <c r="B56" s="112"/>
      <c r="C56" s="99" t="s">
        <v>165</v>
      </c>
      <c r="D56" s="21">
        <v>212</v>
      </c>
      <c r="E56" s="99"/>
    </row>
    <row r="57" spans="1:22">
      <c r="A57" s="99">
        <v>1.3</v>
      </c>
      <c r="B57" s="101" t="s">
        <v>161</v>
      </c>
      <c r="C57" s="99" t="s">
        <v>167</v>
      </c>
      <c r="D57" s="21"/>
      <c r="E57" s="21"/>
    </row>
    <row r="58" spans="1:22">
      <c r="A58" s="99">
        <v>1.4</v>
      </c>
      <c r="B58" s="101" t="s">
        <v>161</v>
      </c>
      <c r="C58" s="99" t="s">
        <v>168</v>
      </c>
      <c r="D58" s="21"/>
      <c r="E58" s="21"/>
    </row>
    <row r="59" spans="1:22" s="84" customFormat="1" ht="17.25">
      <c r="A59" s="113"/>
      <c r="B59" s="108" t="s">
        <v>67</v>
      </c>
      <c r="C59" s="114"/>
      <c r="D59" s="115">
        <f>SUM(D36:D54)</f>
        <v>10437.200000000001</v>
      </c>
      <c r="E59" s="116"/>
      <c r="F59" s="235">
        <f>+D59-D55</f>
        <v>3474.8000000000011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171</v>
      </c>
    </row>
    <row r="62" spans="1:22" ht="59.25" customHeight="1">
      <c r="A62" s="118">
        <v>1</v>
      </c>
      <c r="B62" s="119" t="s">
        <v>290</v>
      </c>
      <c r="C62" s="115">
        <v>8116.6</v>
      </c>
      <c r="D62" s="470" t="s">
        <v>172</v>
      </c>
      <c r="E62" s="471"/>
    </row>
    <row r="63" spans="1:22" ht="36.75" customHeight="1"/>
    <row r="64" spans="1:22" s="80" customFormat="1" ht="25.5" customHeight="1">
      <c r="A64" s="120"/>
      <c r="B64" s="200" t="s">
        <v>2</v>
      </c>
      <c r="C64" s="201"/>
      <c r="D64" s="472" t="str">
        <f>+'Ekamut-caxs'!D77</f>
        <v>Ա․ Ահարոնյան</v>
      </c>
      <c r="E64" s="47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203"/>
      <c r="D65" s="473" t="s">
        <v>88</v>
      </c>
      <c r="E65" s="473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6</v>
      </c>
      <c r="C66" s="201"/>
      <c r="D66" s="472" t="str">
        <f>+'Ekamut-caxs'!D79</f>
        <v>Ս․ Սոսյան</v>
      </c>
      <c r="E66" s="47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74" t="s">
        <v>88</v>
      </c>
      <c r="E67" s="474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38"/>
  <sheetViews>
    <sheetView view="pageBreakPreview" zoomScaleSheetLayoutView="100" workbookViewId="0">
      <selection activeCell="A65" sqref="A65:XFD65"/>
    </sheetView>
  </sheetViews>
  <sheetFormatPr defaultColWidth="9.140625" defaultRowHeight="14.25"/>
  <cols>
    <col min="1" max="1" width="4.140625" style="368" customWidth="1"/>
    <col min="2" max="2" width="15.5703125" style="368" customWidth="1"/>
    <col min="3" max="3" width="10.85546875" style="368" customWidth="1"/>
    <col min="4" max="5" width="13.42578125" style="368" customWidth="1"/>
    <col min="6" max="6" width="16.28515625" style="368" customWidth="1"/>
    <col min="7" max="7" width="11.42578125" style="368" customWidth="1"/>
    <col min="8" max="8" width="13.28515625" style="368" customWidth="1"/>
    <col min="9" max="10" width="14.85546875" style="368" customWidth="1"/>
    <col min="11" max="11" width="10.85546875" style="368" customWidth="1"/>
    <col min="12" max="12" width="12.85546875" style="368" customWidth="1"/>
    <col min="13" max="13" width="14.85546875" style="368" customWidth="1"/>
    <col min="14" max="16384" width="9.140625" style="368"/>
  </cols>
  <sheetData>
    <row r="1" spans="1:13" s="367" customFormat="1" ht="18.75" customHeight="1">
      <c r="A1" s="486" t="s">
        <v>65</v>
      </c>
      <c r="B1" s="486"/>
      <c r="C1" s="486"/>
      <c r="D1" s="486"/>
      <c r="E1" s="486"/>
      <c r="F1" s="486"/>
      <c r="G1" s="486"/>
      <c r="H1" s="486"/>
      <c r="I1" s="486"/>
      <c r="J1" s="486"/>
      <c r="K1" s="486"/>
      <c r="L1" s="486"/>
      <c r="M1" s="486"/>
    </row>
    <row r="2" spans="1:13" s="367" customFormat="1" ht="21.75" customHeight="1">
      <c r="A2" s="485" t="str">
        <f>+'Ekamut-caxs'!A13</f>
        <v xml:space="preserve">«Երևանի հ․36 մսուր-մանկապարտեզ» ՀՈԱԿ-ի </v>
      </c>
      <c r="B2" s="485"/>
      <c r="C2" s="485"/>
      <c r="D2" s="485"/>
      <c r="E2" s="485"/>
      <c r="F2" s="485"/>
      <c r="G2" s="485"/>
      <c r="H2" s="485"/>
      <c r="I2" s="485"/>
      <c r="J2" s="485"/>
      <c r="K2" s="485"/>
      <c r="L2" s="485"/>
      <c r="M2" s="485"/>
    </row>
    <row r="3" spans="1:13" s="367" customFormat="1" ht="21" customHeight="1">
      <c r="A3" s="485" t="s">
        <v>89</v>
      </c>
      <c r="B3" s="485"/>
      <c r="C3" s="485"/>
      <c r="D3" s="485"/>
      <c r="E3" s="485"/>
      <c r="F3" s="485"/>
      <c r="G3" s="485"/>
      <c r="H3" s="485"/>
      <c r="I3" s="485"/>
      <c r="J3" s="485"/>
      <c r="K3" s="485"/>
      <c r="L3" s="485"/>
      <c r="M3" s="485"/>
    </row>
    <row r="4" spans="1:13" ht="21" customHeight="1"/>
    <row r="5" spans="1:13" s="369" customFormat="1" ht="19.5" customHeight="1">
      <c r="A5" s="482" t="s">
        <v>110</v>
      </c>
      <c r="B5" s="482" t="s">
        <v>90</v>
      </c>
      <c r="C5" s="483" t="s">
        <v>91</v>
      </c>
      <c r="D5" s="483"/>
      <c r="E5" s="483"/>
      <c r="F5" s="483"/>
      <c r="G5" s="483" t="s">
        <v>92</v>
      </c>
      <c r="H5" s="483"/>
      <c r="I5" s="483"/>
      <c r="J5" s="483"/>
      <c r="K5" s="483" t="s">
        <v>129</v>
      </c>
      <c r="L5" s="483"/>
      <c r="M5" s="483"/>
    </row>
    <row r="6" spans="1:13" s="371" customFormat="1" ht="51" customHeight="1">
      <c r="A6" s="482"/>
      <c r="B6" s="482"/>
      <c r="C6" s="370" t="s">
        <v>223</v>
      </c>
      <c r="D6" s="370" t="s">
        <v>209</v>
      </c>
      <c r="E6" s="370" t="s">
        <v>299</v>
      </c>
      <c r="F6" s="370" t="s">
        <v>300</v>
      </c>
      <c r="G6" s="370" t="s">
        <v>224</v>
      </c>
      <c r="H6" s="370" t="s">
        <v>209</v>
      </c>
      <c r="I6" s="370" t="s">
        <v>301</v>
      </c>
      <c r="J6" s="370" t="s">
        <v>300</v>
      </c>
      <c r="K6" s="370" t="s">
        <v>223</v>
      </c>
      <c r="L6" s="370" t="s">
        <v>299</v>
      </c>
      <c r="M6" s="370" t="s">
        <v>300</v>
      </c>
    </row>
    <row r="7" spans="1:13" ht="19.5" customHeight="1">
      <c r="A7" s="372">
        <v>1</v>
      </c>
      <c r="B7" s="373" t="s">
        <v>93</v>
      </c>
      <c r="C7" s="434">
        <v>3721</v>
      </c>
      <c r="D7" s="434">
        <v>534707.69999999995</v>
      </c>
      <c r="E7" s="374">
        <v>3929</v>
      </c>
      <c r="F7" s="374">
        <f>IF((E7&lt;10000), E7*143.7, E7*107.1)</f>
        <v>564597.29999999993</v>
      </c>
      <c r="G7" s="435">
        <v>5760</v>
      </c>
      <c r="H7" s="437">
        <v>298844.79999999999</v>
      </c>
      <c r="I7" s="375">
        <v>5660</v>
      </c>
      <c r="J7" s="435">
        <v>294096.8</v>
      </c>
      <c r="K7" s="375">
        <v>331</v>
      </c>
      <c r="L7" s="375">
        <v>381.75</v>
      </c>
      <c r="M7" s="374">
        <f t="shared" ref="M7:M18" si="0">+L7*200.47</f>
        <v>76529.422500000001</v>
      </c>
    </row>
    <row r="8" spans="1:13" ht="19.5" customHeight="1">
      <c r="A8" s="372">
        <v>2</v>
      </c>
      <c r="B8" s="373" t="s">
        <v>94</v>
      </c>
      <c r="C8" s="434">
        <v>2584</v>
      </c>
      <c r="D8" s="434">
        <v>371320.8</v>
      </c>
      <c r="E8" s="374">
        <v>3752</v>
      </c>
      <c r="F8" s="374">
        <f t="shared" ref="F8:F18" si="1">IF((E8&lt;10000), E8*143.7, E8*107.1)</f>
        <v>539162.39999999991</v>
      </c>
      <c r="G8" s="435">
        <v>4880</v>
      </c>
      <c r="H8" s="437">
        <v>252982.39999999999</v>
      </c>
      <c r="I8" s="375">
        <v>6000</v>
      </c>
      <c r="J8" s="436">
        <v>311280</v>
      </c>
      <c r="K8" s="375">
        <v>286</v>
      </c>
      <c r="L8" s="375">
        <v>346.91</v>
      </c>
      <c r="M8" s="374">
        <f t="shared" si="0"/>
        <v>69545.04770000001</v>
      </c>
    </row>
    <row r="9" spans="1:13" ht="19.5" customHeight="1">
      <c r="A9" s="372">
        <v>3</v>
      </c>
      <c r="B9" s="373" t="s">
        <v>95</v>
      </c>
      <c r="C9" s="376">
        <v>1656</v>
      </c>
      <c r="D9" s="434">
        <v>237967.2</v>
      </c>
      <c r="E9" s="374">
        <v>1787</v>
      </c>
      <c r="F9" s="374">
        <f t="shared" si="1"/>
        <v>256791.9</v>
      </c>
      <c r="G9" s="376">
        <v>3820</v>
      </c>
      <c r="H9" s="433">
        <v>197093.6</v>
      </c>
      <c r="I9" s="375">
        <v>4580</v>
      </c>
      <c r="J9" s="435">
        <v>234738.4</v>
      </c>
      <c r="K9" s="375">
        <v>176</v>
      </c>
      <c r="L9" s="375">
        <v>333.92</v>
      </c>
      <c r="M9" s="374">
        <f t="shared" si="0"/>
        <v>66940.9424</v>
      </c>
    </row>
    <row r="10" spans="1:13" ht="19.5" customHeight="1">
      <c r="A10" s="372">
        <v>4</v>
      </c>
      <c r="B10" s="373" t="s">
        <v>96</v>
      </c>
      <c r="C10" s="377">
        <v>286</v>
      </c>
      <c r="D10" s="434">
        <v>41098.199999999997</v>
      </c>
      <c r="E10" s="374">
        <v>544</v>
      </c>
      <c r="F10" s="374">
        <f t="shared" si="1"/>
        <v>78172.799999999988</v>
      </c>
      <c r="G10" s="377">
        <v>1600</v>
      </c>
      <c r="H10" s="436">
        <v>81568</v>
      </c>
      <c r="I10" s="375">
        <v>4540</v>
      </c>
      <c r="J10" s="435">
        <v>237199.2</v>
      </c>
      <c r="K10" s="375">
        <v>231</v>
      </c>
      <c r="L10" s="375">
        <v>458.88</v>
      </c>
      <c r="M10" s="374">
        <f t="shared" si="0"/>
        <v>91991.673599999995</v>
      </c>
    </row>
    <row r="11" spans="1:13" ht="19.5" customHeight="1">
      <c r="A11" s="372">
        <v>5</v>
      </c>
      <c r="B11" s="373" t="s">
        <v>97</v>
      </c>
      <c r="C11" s="377">
        <v>0</v>
      </c>
      <c r="D11" s="435">
        <v>0</v>
      </c>
      <c r="E11" s="374">
        <v>0</v>
      </c>
      <c r="F11" s="374">
        <f t="shared" si="1"/>
        <v>0</v>
      </c>
      <c r="G11" s="377">
        <v>4420</v>
      </c>
      <c r="H11" s="435">
        <v>232581.6</v>
      </c>
      <c r="I11" s="375">
        <v>2100</v>
      </c>
      <c r="J11" s="436">
        <v>107308</v>
      </c>
      <c r="K11" s="375">
        <v>432</v>
      </c>
      <c r="L11" s="375">
        <v>387.9</v>
      </c>
      <c r="M11" s="374">
        <f t="shared" si="0"/>
        <v>77762.312999999995</v>
      </c>
    </row>
    <row r="12" spans="1:13" ht="19.5" customHeight="1">
      <c r="A12" s="372">
        <v>6</v>
      </c>
      <c r="B12" s="373" t="s">
        <v>98</v>
      </c>
      <c r="C12" s="438">
        <v>0</v>
      </c>
      <c r="D12" s="435">
        <v>0</v>
      </c>
      <c r="E12" s="374">
        <v>0</v>
      </c>
      <c r="F12" s="374">
        <f t="shared" si="1"/>
        <v>0</v>
      </c>
      <c r="G12" s="435">
        <v>5260</v>
      </c>
      <c r="H12" s="435">
        <v>277304.8</v>
      </c>
      <c r="I12" s="375">
        <v>2600</v>
      </c>
      <c r="J12" s="436">
        <v>134048</v>
      </c>
      <c r="K12" s="375">
        <v>99</v>
      </c>
      <c r="L12" s="375">
        <v>451.89</v>
      </c>
      <c r="M12" s="374">
        <f t="shared" si="0"/>
        <v>90590.388299999991</v>
      </c>
    </row>
    <row r="13" spans="1:13" ht="19.5" customHeight="1">
      <c r="A13" s="372">
        <v>7</v>
      </c>
      <c r="B13" s="373" t="s">
        <v>99</v>
      </c>
      <c r="C13" s="377">
        <v>0</v>
      </c>
      <c r="D13" s="435">
        <v>0</v>
      </c>
      <c r="E13" s="374">
        <v>0</v>
      </c>
      <c r="F13" s="374">
        <f t="shared" si="1"/>
        <v>0</v>
      </c>
      <c r="G13" s="377">
        <v>4200</v>
      </c>
      <c r="H13" s="436">
        <v>220616</v>
      </c>
      <c r="I13" s="375">
        <v>1680</v>
      </c>
      <c r="J13" s="435">
        <v>83646.399999999994</v>
      </c>
      <c r="K13" s="375">
        <v>383</v>
      </c>
      <c r="L13" s="375">
        <v>438.89</v>
      </c>
      <c r="M13" s="374">
        <f>+L13*200.47</f>
        <v>87984.278299999991</v>
      </c>
    </row>
    <row r="14" spans="1:13" ht="19.5" customHeight="1">
      <c r="A14" s="372">
        <v>8</v>
      </c>
      <c r="B14" s="378" t="s">
        <v>100</v>
      </c>
      <c r="C14" s="377">
        <v>0</v>
      </c>
      <c r="D14" s="435">
        <v>0</v>
      </c>
      <c r="E14" s="374">
        <v>0</v>
      </c>
      <c r="F14" s="374">
        <f t="shared" si="1"/>
        <v>0</v>
      </c>
      <c r="G14" s="377">
        <v>3920</v>
      </c>
      <c r="H14" s="435">
        <v>205241.60000000001</v>
      </c>
      <c r="I14" s="375">
        <v>200</v>
      </c>
      <c r="J14" s="436">
        <v>8696</v>
      </c>
      <c r="K14" s="375">
        <v>190</v>
      </c>
      <c r="L14" s="375">
        <v>325.92</v>
      </c>
      <c r="M14" s="374">
        <f t="shared" si="0"/>
        <v>65337.182400000005</v>
      </c>
    </row>
    <row r="15" spans="1:13" ht="19.5" customHeight="1">
      <c r="A15" s="372">
        <v>9</v>
      </c>
      <c r="B15" s="378" t="s">
        <v>101</v>
      </c>
      <c r="C15" s="377">
        <v>0</v>
      </c>
      <c r="D15" s="435">
        <v>0</v>
      </c>
      <c r="E15" s="374">
        <v>0</v>
      </c>
      <c r="F15" s="374">
        <f t="shared" si="1"/>
        <v>0</v>
      </c>
      <c r="G15" s="377">
        <v>5460</v>
      </c>
      <c r="H15" s="435">
        <v>288400.8</v>
      </c>
      <c r="I15" s="375">
        <v>2640</v>
      </c>
      <c r="J15" s="435">
        <v>135787.20000000001</v>
      </c>
      <c r="K15" s="375">
        <v>300</v>
      </c>
      <c r="L15" s="375">
        <v>451.89</v>
      </c>
      <c r="M15" s="374">
        <f t="shared" si="0"/>
        <v>90590.388299999991</v>
      </c>
    </row>
    <row r="16" spans="1:13" ht="19.5" customHeight="1">
      <c r="A16" s="372">
        <v>10</v>
      </c>
      <c r="B16" s="378" t="s">
        <v>102</v>
      </c>
      <c r="C16" s="377">
        <v>551</v>
      </c>
      <c r="D16" s="435">
        <v>79178.7</v>
      </c>
      <c r="E16" s="374">
        <v>63</v>
      </c>
      <c r="F16" s="374">
        <f t="shared" si="1"/>
        <v>9053.0999999999985</v>
      </c>
      <c r="G16" s="377">
        <v>7440</v>
      </c>
      <c r="H16" s="435">
        <v>393091.2</v>
      </c>
      <c r="I16" s="375">
        <v>4460</v>
      </c>
      <c r="J16" s="435">
        <v>232520.8</v>
      </c>
      <c r="K16" s="375">
        <v>352</v>
      </c>
      <c r="L16" s="375">
        <v>621.85</v>
      </c>
      <c r="M16" s="374">
        <f t="shared" si="0"/>
        <v>124662.26950000001</v>
      </c>
    </row>
    <row r="17" spans="1:13" ht="19.5" customHeight="1">
      <c r="A17" s="372">
        <v>11</v>
      </c>
      <c r="B17" s="378" t="s">
        <v>103</v>
      </c>
      <c r="C17" s="377">
        <v>2356</v>
      </c>
      <c r="D17" s="434">
        <v>338557.2</v>
      </c>
      <c r="E17" s="374">
        <f>+C7</f>
        <v>3721</v>
      </c>
      <c r="F17" s="374">
        <f t="shared" si="1"/>
        <v>534707.69999999995</v>
      </c>
      <c r="G17" s="377">
        <v>8180</v>
      </c>
      <c r="H17" s="435">
        <v>429866.4</v>
      </c>
      <c r="I17" s="375">
        <f>+G7</f>
        <v>5760</v>
      </c>
      <c r="J17" s="374">
        <f t="shared" ref="J17:J18" si="2">+I17*53.48</f>
        <v>308044.79999999999</v>
      </c>
      <c r="K17" s="375">
        <v>384</v>
      </c>
      <c r="L17" s="375">
        <f>+K7</f>
        <v>331</v>
      </c>
      <c r="M17" s="374">
        <f t="shared" si="0"/>
        <v>66355.569999999992</v>
      </c>
    </row>
    <row r="18" spans="1:13" ht="19.5" customHeight="1">
      <c r="A18" s="372">
        <v>12</v>
      </c>
      <c r="B18" s="378" t="s">
        <v>104</v>
      </c>
      <c r="C18" s="377">
        <v>3487</v>
      </c>
      <c r="D18" s="434">
        <v>501081.9</v>
      </c>
      <c r="E18" s="374">
        <f>+C18</f>
        <v>3487</v>
      </c>
      <c r="F18" s="374">
        <f t="shared" si="1"/>
        <v>501081.89999999997</v>
      </c>
      <c r="G18" s="377">
        <v>8120</v>
      </c>
      <c r="H18" s="435">
        <v>425257.6</v>
      </c>
      <c r="I18" s="375">
        <f>+I8</f>
        <v>6000</v>
      </c>
      <c r="J18" s="374">
        <f t="shared" si="2"/>
        <v>320880</v>
      </c>
      <c r="K18" s="375">
        <v>396</v>
      </c>
      <c r="L18" s="375">
        <f>+K18</f>
        <v>396</v>
      </c>
      <c r="M18" s="374">
        <f t="shared" si="0"/>
        <v>79386.12</v>
      </c>
    </row>
    <row r="19" spans="1:13" ht="32.25" customHeight="1">
      <c r="A19" s="379"/>
      <c r="B19" s="380" t="s">
        <v>86</v>
      </c>
      <c r="C19" s="381">
        <f t="shared" ref="C19:K19" si="3">SUM(C7:C18)</f>
        <v>14641</v>
      </c>
      <c r="D19" s="382">
        <f t="shared" si="3"/>
        <v>2103911.6999999997</v>
      </c>
      <c r="E19" s="381">
        <f t="shared" si="3"/>
        <v>17283</v>
      </c>
      <c r="F19" s="382">
        <f>SUM(F7:F18)</f>
        <v>2483567.0999999996</v>
      </c>
      <c r="G19" s="381">
        <f>SUM(G7:G18)</f>
        <v>63060</v>
      </c>
      <c r="H19" s="382">
        <f>SUM(H7:H18)</f>
        <v>3302848.8000000003</v>
      </c>
      <c r="I19" s="381">
        <f>SUM(I7:I18)</f>
        <v>46220</v>
      </c>
      <c r="J19" s="382">
        <f>SUM(J7:J18)</f>
        <v>2408245.6</v>
      </c>
      <c r="K19" s="381">
        <f t="shared" si="3"/>
        <v>3560</v>
      </c>
      <c r="L19" s="381">
        <f>SUM(L7:L18)</f>
        <v>4926.8</v>
      </c>
      <c r="M19" s="382">
        <f>SUM(M7:M18)</f>
        <v>987675.59600000002</v>
      </c>
    </row>
    <row r="20" spans="1:13" ht="21.75" customHeight="1">
      <c r="B20" s="383"/>
      <c r="C20" s="384"/>
      <c r="D20" s="385"/>
      <c r="E20" s="384"/>
      <c r="F20" s="385">
        <f>ROUND(F19/1000,1)</f>
        <v>2483.6</v>
      </c>
      <c r="G20" s="384"/>
      <c r="H20" s="385"/>
      <c r="I20" s="384"/>
      <c r="J20" s="385">
        <f>ROUND(J19/1000,1)</f>
        <v>2408.1999999999998</v>
      </c>
      <c r="K20" s="384"/>
      <c r="L20" s="384"/>
      <c r="M20" s="385">
        <f>ROUND(M19/1000,1)</f>
        <v>987.7</v>
      </c>
    </row>
    <row r="21" spans="1:13" ht="33.75" customHeight="1" thickBot="1">
      <c r="B21" s="489" t="s">
        <v>225</v>
      </c>
      <c r="C21" s="489"/>
      <c r="D21" s="489"/>
      <c r="E21" s="386"/>
      <c r="F21" s="387"/>
      <c r="H21" s="386"/>
      <c r="M21" s="385"/>
    </row>
    <row r="22" spans="1:13" s="367" customFormat="1" ht="49.5" customHeight="1">
      <c r="A22" s="388"/>
      <c r="B22" s="389" t="s">
        <v>133</v>
      </c>
      <c r="C22" s="390" t="s">
        <v>134</v>
      </c>
      <c r="D22" s="390" t="s">
        <v>226</v>
      </c>
      <c r="E22" s="390" t="s">
        <v>226</v>
      </c>
      <c r="F22" s="391" t="s">
        <v>226</v>
      </c>
      <c r="G22" s="390" t="s">
        <v>134</v>
      </c>
      <c r="H22" s="390" t="s">
        <v>226</v>
      </c>
      <c r="I22" s="390" t="s">
        <v>226</v>
      </c>
      <c r="J22" s="392" t="s">
        <v>226</v>
      </c>
      <c r="K22" s="390" t="s">
        <v>134</v>
      </c>
      <c r="L22" s="390" t="s">
        <v>226</v>
      </c>
      <c r="M22" s="393" t="s">
        <v>226</v>
      </c>
    </row>
    <row r="23" spans="1:13" ht="23.25" customHeight="1">
      <c r="A23" s="394">
        <v>1</v>
      </c>
      <c r="B23" s="395"/>
      <c r="C23" s="396"/>
      <c r="D23" s="396" t="s">
        <v>226</v>
      </c>
      <c r="E23" s="396" t="s">
        <v>226</v>
      </c>
      <c r="F23" s="397"/>
      <c r="G23" s="398"/>
      <c r="H23" s="396" t="s">
        <v>226</v>
      </c>
      <c r="I23" s="396" t="s">
        <v>226</v>
      </c>
      <c r="J23" s="399"/>
      <c r="K23" s="398"/>
      <c r="L23" s="396" t="s">
        <v>226</v>
      </c>
      <c r="M23" s="400"/>
    </row>
    <row r="24" spans="1:13" ht="23.25" customHeight="1">
      <c r="A24" s="394">
        <v>2</v>
      </c>
      <c r="B24" s="395"/>
      <c r="C24" s="396"/>
      <c r="D24" s="396" t="s">
        <v>226</v>
      </c>
      <c r="E24" s="396" t="s">
        <v>226</v>
      </c>
      <c r="F24" s="397"/>
      <c r="G24" s="398"/>
      <c r="H24" s="396" t="s">
        <v>226</v>
      </c>
      <c r="I24" s="396" t="s">
        <v>226</v>
      </c>
      <c r="J24" s="399"/>
      <c r="K24" s="398"/>
      <c r="L24" s="396" t="s">
        <v>226</v>
      </c>
      <c r="M24" s="400"/>
    </row>
    <row r="25" spans="1:13" s="371" customFormat="1" ht="23.25" customHeight="1">
      <c r="A25" s="401">
        <v>3</v>
      </c>
      <c r="B25" s="402"/>
      <c r="C25" s="403"/>
      <c r="D25" s="403" t="s">
        <v>226</v>
      </c>
      <c r="E25" s="403" t="s">
        <v>226</v>
      </c>
      <c r="F25" s="404"/>
      <c r="G25" s="405"/>
      <c r="H25" s="403" t="s">
        <v>226</v>
      </c>
      <c r="I25" s="403" t="s">
        <v>226</v>
      </c>
      <c r="J25" s="404"/>
      <c r="K25" s="405"/>
      <c r="L25" s="403" t="s">
        <v>226</v>
      </c>
      <c r="M25" s="406"/>
    </row>
    <row r="26" spans="1:13" s="367" customFormat="1" ht="24" customHeight="1">
      <c r="A26" s="407"/>
      <c r="B26" s="408" t="s">
        <v>67</v>
      </c>
      <c r="C26" s="382" t="s">
        <v>226</v>
      </c>
      <c r="D26" s="382" t="s">
        <v>226</v>
      </c>
      <c r="E26" s="382" t="s">
        <v>226</v>
      </c>
      <c r="F26" s="409">
        <f>SUM(F23:F25)</f>
        <v>0</v>
      </c>
      <c r="G26" s="410" t="s">
        <v>226</v>
      </c>
      <c r="H26" s="382" t="s">
        <v>226</v>
      </c>
      <c r="I26" s="382" t="s">
        <v>226</v>
      </c>
      <c r="J26" s="409">
        <f>SUM(J23:J25)</f>
        <v>0</v>
      </c>
      <c r="K26" s="410" t="s">
        <v>226</v>
      </c>
      <c r="L26" s="382" t="s">
        <v>226</v>
      </c>
      <c r="M26" s="411">
        <f>SUM(M23:M25)</f>
        <v>0</v>
      </c>
    </row>
    <row r="27" spans="1:13" s="367" customFormat="1" ht="27" customHeight="1" thickBot="1">
      <c r="A27" s="412"/>
      <c r="B27" s="413" t="s">
        <v>227</v>
      </c>
      <c r="C27" s="414"/>
      <c r="D27" s="414" t="s">
        <v>226</v>
      </c>
      <c r="E27" s="414" t="s">
        <v>226</v>
      </c>
      <c r="F27" s="415">
        <f>+F20-F26</f>
        <v>2483.6</v>
      </c>
      <c r="G27" s="416" t="s">
        <v>226</v>
      </c>
      <c r="H27" s="414" t="s">
        <v>226</v>
      </c>
      <c r="I27" s="414" t="s">
        <v>226</v>
      </c>
      <c r="J27" s="415">
        <f>J20-J26</f>
        <v>2408.1999999999998</v>
      </c>
      <c r="K27" s="416" t="s">
        <v>226</v>
      </c>
      <c r="L27" s="414" t="s">
        <v>226</v>
      </c>
      <c r="M27" s="417">
        <f>M20-M26</f>
        <v>987.7</v>
      </c>
    </row>
    <row r="28" spans="1:13" s="367" customFormat="1" ht="25.5" customHeight="1" thickBot="1">
      <c r="B28" s="418"/>
      <c r="F28" s="385"/>
      <c r="J28" s="419" t="s">
        <v>135</v>
      </c>
      <c r="K28" s="420"/>
      <c r="L28" s="420"/>
      <c r="M28" s="421">
        <f>+F26+J26+M26</f>
        <v>0</v>
      </c>
    </row>
    <row r="29" spans="1:13" s="367" customFormat="1" ht="20.25" customHeight="1">
      <c r="B29" s="418"/>
      <c r="F29" s="385"/>
      <c r="M29" s="385"/>
    </row>
    <row r="30" spans="1:13" s="383" customFormat="1" ht="25.5" customHeight="1">
      <c r="B30" s="422"/>
      <c r="C30" s="485" t="s">
        <v>2</v>
      </c>
      <c r="D30" s="485"/>
      <c r="E30" s="422"/>
      <c r="F30" s="422"/>
      <c r="G30" s="490"/>
      <c r="H30" s="490"/>
      <c r="I30" s="423"/>
      <c r="J30" s="487" t="str">
        <f>+'Ekamut-caxs'!D77</f>
        <v>Ա․ Ահարոնյան</v>
      </c>
      <c r="K30" s="487"/>
      <c r="M30" s="387"/>
    </row>
    <row r="31" spans="1:13" s="367" customFormat="1" ht="15">
      <c r="C31" s="424"/>
      <c r="D31" s="424"/>
      <c r="E31" s="425"/>
      <c r="F31" s="425"/>
      <c r="G31" s="488" t="s">
        <v>87</v>
      </c>
      <c r="H31" s="488"/>
      <c r="I31" s="426"/>
      <c r="J31" s="488" t="s">
        <v>105</v>
      </c>
      <c r="K31" s="488"/>
    </row>
    <row r="32" spans="1:13" s="383" customFormat="1" ht="23.25" customHeight="1">
      <c r="B32" s="422"/>
      <c r="C32" s="427" t="s">
        <v>6</v>
      </c>
      <c r="D32" s="427"/>
      <c r="E32" s="422"/>
      <c r="F32" s="422"/>
      <c r="G32" s="487"/>
      <c r="H32" s="487"/>
      <c r="I32" s="428"/>
      <c r="J32" s="487" t="str">
        <f>+'Ekamut-caxs'!D79</f>
        <v>Ս․ Սոսյան</v>
      </c>
      <c r="K32" s="487"/>
    </row>
    <row r="33" spans="3:13" s="367" customFormat="1" ht="15">
      <c r="C33" s="386"/>
      <c r="D33" s="386"/>
      <c r="G33" s="488" t="s">
        <v>87</v>
      </c>
      <c r="H33" s="488"/>
      <c r="I33" s="426"/>
      <c r="J33" s="488" t="s">
        <v>105</v>
      </c>
      <c r="K33" s="488"/>
    </row>
    <row r="34" spans="3:13">
      <c r="F34" s="429" t="s">
        <v>1</v>
      </c>
    </row>
    <row r="35" spans="3:13" ht="16.5" customHeight="1">
      <c r="C35" s="430" t="s">
        <v>106</v>
      </c>
      <c r="D35" s="430"/>
      <c r="E35" s="430" t="s">
        <v>107</v>
      </c>
      <c r="F35" s="430" t="s">
        <v>228</v>
      </c>
      <c r="I35" s="431" t="s">
        <v>108</v>
      </c>
      <c r="J35" s="432" t="s">
        <v>196</v>
      </c>
      <c r="K35" s="432"/>
      <c r="L35" s="432" t="s">
        <v>195</v>
      </c>
      <c r="M35" s="432" t="s">
        <v>192</v>
      </c>
    </row>
    <row r="36" spans="3:13" ht="16.5" customHeight="1">
      <c r="C36" s="430" t="s">
        <v>109</v>
      </c>
      <c r="D36" s="430"/>
      <c r="E36" s="430" t="s">
        <v>107</v>
      </c>
      <c r="F36" s="430" t="s">
        <v>198</v>
      </c>
      <c r="I36" s="484" t="s">
        <v>200</v>
      </c>
      <c r="J36" s="484"/>
      <c r="K36" s="432"/>
      <c r="L36" s="484" t="s">
        <v>229</v>
      </c>
      <c r="M36" s="484"/>
    </row>
    <row r="37" spans="3:13">
      <c r="C37" s="430"/>
      <c r="D37" s="430"/>
      <c r="E37" s="484" t="s">
        <v>199</v>
      </c>
      <c r="F37" s="484"/>
      <c r="I37" s="484"/>
      <c r="J37" s="484"/>
      <c r="K37" s="432"/>
      <c r="L37" s="484"/>
      <c r="M37" s="484"/>
    </row>
    <row r="38" spans="3:13">
      <c r="C38" s="430"/>
      <c r="D38" s="430"/>
      <c r="E38" s="484"/>
      <c r="F38" s="484"/>
    </row>
  </sheetData>
  <mergeCells count="21"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4" orientation="landscape" r:id="rId1"/>
  <ignoredErrors>
    <ignoredError sqref="F7:F10 M7:M16 E17 J17:J18 L17:L18 F12:F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22"/>
  <sheetViews>
    <sheetView view="pageBreakPreview" zoomScaleSheetLayoutView="100" workbookViewId="0">
      <selection activeCell="A65" sqref="A65:XFD65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96" t="s">
        <v>65</v>
      </c>
      <c r="B1" s="496"/>
      <c r="C1" s="496"/>
      <c r="D1" s="496"/>
      <c r="E1" s="496"/>
      <c r="F1" s="496"/>
      <c r="G1" s="496"/>
      <c r="H1" s="496"/>
      <c r="I1" s="496"/>
      <c r="J1" s="496"/>
      <c r="K1" s="496"/>
      <c r="L1" s="496"/>
      <c r="M1" s="496"/>
      <c r="N1" s="496"/>
    </row>
    <row r="2" spans="1:17" s="12" customFormat="1" ht="20.25">
      <c r="A2" s="460" t="str">
        <f>+'Ekamut-caxs'!A13</f>
        <v xml:space="preserve">«Երևանի հ․36 մսուր-մանկապարտեզ» ՀՈԱԿ-ի </v>
      </c>
      <c r="B2" s="460"/>
      <c r="C2" s="460"/>
      <c r="D2" s="460"/>
      <c r="E2" s="460"/>
      <c r="F2" s="460"/>
      <c r="G2" s="460"/>
      <c r="H2" s="460"/>
      <c r="I2" s="460"/>
      <c r="J2" s="460"/>
      <c r="K2" s="460"/>
      <c r="L2" s="460"/>
      <c r="M2" s="460"/>
      <c r="N2" s="460"/>
    </row>
    <row r="3" spans="1:17" ht="17.25">
      <c r="A3" s="478" t="s">
        <v>291</v>
      </c>
      <c r="B3" s="478"/>
      <c r="C3" s="478"/>
      <c r="D3" s="478"/>
      <c r="E3" s="478"/>
      <c r="F3" s="478"/>
      <c r="G3" s="478"/>
      <c r="H3" s="478"/>
      <c r="I3" s="478"/>
      <c r="J3" s="478"/>
      <c r="K3" s="478"/>
      <c r="L3" s="478"/>
      <c r="M3" s="478"/>
      <c r="N3" s="478"/>
      <c r="O3" s="184"/>
      <c r="P3" s="184"/>
      <c r="Q3" s="184"/>
    </row>
    <row r="4" spans="1:17" ht="16.5">
      <c r="N4" s="196" t="s">
        <v>0</v>
      </c>
    </row>
    <row r="5" spans="1:17" ht="13.5" customHeight="1">
      <c r="A5" s="498" t="s">
        <v>137</v>
      </c>
      <c r="B5" s="498" t="s">
        <v>66</v>
      </c>
      <c r="C5" s="275"/>
      <c r="D5" s="499" t="s">
        <v>258</v>
      </c>
      <c r="E5" s="500"/>
      <c r="F5" s="500"/>
      <c r="G5" s="500"/>
      <c r="H5" s="500"/>
      <c r="I5" s="500"/>
      <c r="J5" s="500"/>
      <c r="K5" s="500"/>
      <c r="L5" s="500"/>
      <c r="M5" s="501"/>
      <c r="N5" s="497" t="s">
        <v>138</v>
      </c>
    </row>
    <row r="6" spans="1:17" ht="106.5" customHeight="1">
      <c r="A6" s="498"/>
      <c r="B6" s="498"/>
      <c r="C6" s="175" t="s">
        <v>292</v>
      </c>
      <c r="D6" s="175" t="s">
        <v>237</v>
      </c>
      <c r="E6" s="175" t="s">
        <v>238</v>
      </c>
      <c r="F6" s="175" t="s">
        <v>239</v>
      </c>
      <c r="G6" s="147" t="s">
        <v>240</v>
      </c>
      <c r="H6" s="147" t="s">
        <v>184</v>
      </c>
      <c r="I6" s="147" t="s">
        <v>183</v>
      </c>
      <c r="J6" s="147" t="s">
        <v>113</v>
      </c>
      <c r="K6" s="147" t="s">
        <v>173</v>
      </c>
      <c r="L6" s="103">
        <v>0</v>
      </c>
      <c r="M6" s="103" t="s">
        <v>257</v>
      </c>
      <c r="N6" s="497"/>
    </row>
    <row r="7" spans="1:17" ht="27.75" customHeight="1">
      <c r="A7" s="147">
        <v>1</v>
      </c>
      <c r="B7" s="176" t="s">
        <v>185</v>
      </c>
      <c r="C7" s="177">
        <v>70293.2</v>
      </c>
      <c r="D7" s="441">
        <v>12913</v>
      </c>
      <c r="E7" s="177">
        <v>0</v>
      </c>
      <c r="F7" s="177">
        <f>IF(E7&gt;0,C16, 0)</f>
        <v>0</v>
      </c>
      <c r="G7" s="177">
        <v>141.80000000000001</v>
      </c>
      <c r="H7" s="227">
        <v>568.9</v>
      </c>
      <c r="I7" s="177">
        <v>50</v>
      </c>
      <c r="J7" s="227">
        <v>800</v>
      </c>
      <c r="K7" s="177">
        <v>20</v>
      </c>
      <c r="L7" s="441">
        <v>5165.2</v>
      </c>
      <c r="M7" s="177">
        <v>0</v>
      </c>
      <c r="N7" s="178">
        <f>ROUND(SUM(C7:M7),1)</f>
        <v>89952.1</v>
      </c>
    </row>
    <row r="8" spans="1:17" ht="35.25" customHeight="1">
      <c r="A8" s="147">
        <v>2</v>
      </c>
      <c r="B8" s="195" t="s">
        <v>85</v>
      </c>
      <c r="C8" s="148" t="s">
        <v>178</v>
      </c>
      <c r="D8" s="177">
        <v>18</v>
      </c>
      <c r="E8" s="148" t="s">
        <v>178</v>
      </c>
      <c r="F8" s="148" t="s">
        <v>178</v>
      </c>
      <c r="G8" s="148" t="s">
        <v>178</v>
      </c>
      <c r="H8" s="148" t="s">
        <v>178</v>
      </c>
      <c r="I8" s="148" t="s">
        <v>178</v>
      </c>
      <c r="J8" s="148" t="s">
        <v>178</v>
      </c>
      <c r="K8" s="148" t="s">
        <v>178</v>
      </c>
      <c r="L8" s="148" t="s">
        <v>178</v>
      </c>
      <c r="M8" s="148" t="s">
        <v>178</v>
      </c>
      <c r="N8" s="178">
        <f>ROUND(SUM(C8:M8),1)</f>
        <v>18</v>
      </c>
    </row>
    <row r="9" spans="1:17" s="149" customFormat="1" ht="34.5" customHeight="1">
      <c r="A9" s="179"/>
      <c r="B9" s="180" t="s">
        <v>67</v>
      </c>
      <c r="C9" s="148" t="s">
        <v>178</v>
      </c>
      <c r="D9" s="148" t="s">
        <v>178</v>
      </c>
      <c r="E9" s="148" t="s">
        <v>178</v>
      </c>
      <c r="F9" s="148" t="s">
        <v>178</v>
      </c>
      <c r="G9" s="148" t="s">
        <v>178</v>
      </c>
      <c r="H9" s="148" t="s">
        <v>178</v>
      </c>
      <c r="I9" s="148" t="s">
        <v>178</v>
      </c>
      <c r="J9" s="148" t="s">
        <v>178</v>
      </c>
      <c r="K9" s="148" t="s">
        <v>178</v>
      </c>
      <c r="L9" s="148" t="s">
        <v>178</v>
      </c>
      <c r="M9" s="148" t="s">
        <v>178</v>
      </c>
      <c r="N9" s="181">
        <f>ROUND(SUM(N7:N8),1)</f>
        <v>89970.1</v>
      </c>
    </row>
    <row r="10" spans="1:17" s="149" customFormat="1" ht="18.75" customHeight="1">
      <c r="B10" s="234">
        <v>6456.4759999999997</v>
      </c>
      <c r="C10" s="150">
        <f>+B10*2</f>
        <v>12912.951999999999</v>
      </c>
      <c r="D10" s="151">
        <v>16995.599999999999</v>
      </c>
      <c r="E10" s="152"/>
      <c r="F10" s="152"/>
      <c r="G10" s="152"/>
      <c r="H10" s="233"/>
      <c r="I10" s="153"/>
      <c r="J10" s="154"/>
      <c r="K10" s="153"/>
      <c r="L10" s="153"/>
      <c r="M10" s="152"/>
      <c r="N10" s="155"/>
      <c r="O10" s="150"/>
    </row>
    <row r="11" spans="1:17" s="156" customFormat="1" ht="21" customHeight="1">
      <c r="B11" s="157"/>
      <c r="C11" s="123"/>
      <c r="D11" s="123"/>
      <c r="E11" s="158"/>
      <c r="F11" s="158"/>
      <c r="G11" s="159"/>
      <c r="H11" s="78"/>
      <c r="I11" s="78"/>
      <c r="J11" s="123"/>
      <c r="K11" s="493"/>
      <c r="L11" s="493"/>
      <c r="M11" s="493"/>
      <c r="N11" s="160"/>
    </row>
    <row r="12" spans="1:17" s="149" customFormat="1" ht="69" customHeight="1">
      <c r="B12" s="494" t="s">
        <v>193</v>
      </c>
      <c r="C12" s="495"/>
      <c r="D12" s="442"/>
      <c r="G12" s="123"/>
      <c r="H12" s="123"/>
      <c r="I12" s="494" t="s">
        <v>194</v>
      </c>
      <c r="J12" s="495"/>
      <c r="K12" s="123"/>
      <c r="L12" s="123"/>
      <c r="M12" s="123"/>
      <c r="N12" s="123"/>
    </row>
    <row r="13" spans="1:17" s="149" customFormat="1" ht="40.5">
      <c r="B13" s="182" t="s">
        <v>174</v>
      </c>
      <c r="C13" s="183" t="s">
        <v>219</v>
      </c>
      <c r="D13" s="161"/>
      <c r="G13" s="161"/>
      <c r="H13" s="161"/>
      <c r="I13" s="182" t="s">
        <v>174</v>
      </c>
      <c r="J13" s="183" t="s">
        <v>221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220</v>
      </c>
      <c r="E14" s="84"/>
      <c r="H14" s="244"/>
      <c r="I14" s="192">
        <v>119600</v>
      </c>
      <c r="J14" s="194">
        <v>856.1</v>
      </c>
      <c r="K14" s="164" t="s">
        <v>222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293</v>
      </c>
      <c r="E15" s="84"/>
      <c r="H15" s="244"/>
      <c r="I15" s="192">
        <v>119600</v>
      </c>
      <c r="J15" s="194">
        <v>732.1</v>
      </c>
      <c r="K15" s="164" t="s">
        <v>294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241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241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502"/>
      <c r="E18" s="502"/>
      <c r="F18" s="206"/>
      <c r="G18" s="206"/>
      <c r="H18" s="491" t="str">
        <f>+'Ekamut-caxs'!D77</f>
        <v>Ա․ Ահարոնյան</v>
      </c>
      <c r="I18" s="491"/>
      <c r="J18" s="491"/>
      <c r="K18" s="169"/>
      <c r="L18" s="169"/>
    </row>
    <row r="19" spans="2:12" s="170" customFormat="1" ht="17.25" customHeight="1">
      <c r="B19" s="207"/>
      <c r="C19" s="208"/>
      <c r="D19" s="503" t="s">
        <v>87</v>
      </c>
      <c r="E19" s="503"/>
      <c r="F19" s="209"/>
      <c r="G19" s="210"/>
      <c r="H19" s="492" t="s">
        <v>88</v>
      </c>
      <c r="I19" s="492"/>
      <c r="J19" s="492"/>
      <c r="K19" s="171"/>
      <c r="L19" s="171"/>
    </row>
    <row r="20" spans="2:12" s="168" customFormat="1" ht="24.75" customHeight="1">
      <c r="B20" s="211" t="s">
        <v>6</v>
      </c>
      <c r="C20" s="205"/>
      <c r="D20" s="502"/>
      <c r="E20" s="502"/>
      <c r="F20" s="212"/>
      <c r="G20" s="212"/>
      <c r="H20" s="491" t="str">
        <f>+'Ekamut-caxs'!D79</f>
        <v>Ս․ Սոսյան</v>
      </c>
      <c r="I20" s="491"/>
      <c r="J20" s="491"/>
      <c r="K20" s="169"/>
      <c r="L20" s="169"/>
    </row>
    <row r="21" spans="2:12" s="170" customFormat="1" ht="18.75" customHeight="1">
      <c r="B21" s="208"/>
      <c r="C21" s="208"/>
      <c r="D21" s="503" t="s">
        <v>87</v>
      </c>
      <c r="E21" s="503"/>
      <c r="F21" s="209"/>
      <c r="G21" s="210"/>
      <c r="H21" s="492" t="s">
        <v>88</v>
      </c>
      <c r="I21" s="492"/>
      <c r="J21" s="492"/>
      <c r="K21" s="171"/>
      <c r="L21" s="171"/>
    </row>
    <row r="22" spans="2:12" s="172" customFormat="1" ht="16.5">
      <c r="C22" s="171"/>
      <c r="D22" s="171"/>
    </row>
  </sheetData>
  <mergeCells count="18">
    <mergeCell ref="D18:E18"/>
    <mergeCell ref="D19:E19"/>
    <mergeCell ref="D20:E20"/>
    <mergeCell ref="D21:E21"/>
    <mergeCell ref="B12:C12"/>
    <mergeCell ref="A1:N1"/>
    <mergeCell ref="A2:N2"/>
    <mergeCell ref="N5:N6"/>
    <mergeCell ref="A5:A6"/>
    <mergeCell ref="B5:B6"/>
    <mergeCell ref="A3:N3"/>
    <mergeCell ref="D5:M5"/>
    <mergeCell ref="H20:J20"/>
    <mergeCell ref="H21:J21"/>
    <mergeCell ref="K11:M11"/>
    <mergeCell ref="I12:J12"/>
    <mergeCell ref="H18:J18"/>
    <mergeCell ref="H19:J19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3" workbookViewId="0">
      <selection activeCell="A65" sqref="A65:XFD65"/>
    </sheetView>
  </sheetViews>
  <sheetFormatPr defaultColWidth="9.140625" defaultRowHeight="13.5"/>
  <cols>
    <col min="1" max="1" width="4.42578125" style="243" customWidth="1"/>
    <col min="2" max="2" width="54.28515625" style="237" customWidth="1"/>
    <col min="3" max="3" width="17.140625" style="237" customWidth="1"/>
    <col min="4" max="4" width="17.5703125" style="237" customWidth="1"/>
    <col min="5" max="16384" width="9.140625" style="237"/>
  </cols>
  <sheetData>
    <row r="1" spans="1:4" s="236" customFormat="1" ht="24" customHeight="1">
      <c r="A1" s="507" t="s">
        <v>65</v>
      </c>
      <c r="B1" s="507"/>
      <c r="C1" s="507"/>
      <c r="D1" s="507"/>
    </row>
    <row r="2" spans="1:4" ht="24.75" customHeight="1">
      <c r="A2" s="508" t="str">
        <f>+'Ekamut-caxs'!A13:D13</f>
        <v xml:space="preserve">«Երևանի հ․36 մսուր-մանկապարտեզ» ՀՈԱԿ-ի </v>
      </c>
      <c r="B2" s="508"/>
      <c r="C2" s="508"/>
      <c r="D2" s="508"/>
    </row>
    <row r="3" spans="1:4" ht="39.75" customHeight="1">
      <c r="A3" s="508" t="s">
        <v>295</v>
      </c>
      <c r="B3" s="508"/>
      <c r="C3" s="508"/>
      <c r="D3" s="508"/>
    </row>
    <row r="6" spans="1:4" ht="60" customHeight="1">
      <c r="A6" s="238" t="s">
        <v>3</v>
      </c>
      <c r="B6" s="238" t="s">
        <v>118</v>
      </c>
      <c r="C6" s="238" t="s">
        <v>119</v>
      </c>
      <c r="D6" s="238" t="s">
        <v>233</v>
      </c>
    </row>
    <row r="7" spans="1:4" s="30" customFormat="1" ht="32.25" customHeight="1">
      <c r="A7" s="239">
        <v>1</v>
      </c>
      <c r="B7" s="240" t="s">
        <v>313</v>
      </c>
      <c r="C7" s="239">
        <f>SUM(C8:C12)</f>
        <v>0</v>
      </c>
      <c r="D7" s="239">
        <f>SUM(D8:D12)</f>
        <v>0</v>
      </c>
    </row>
    <row r="8" spans="1:4" ht="16.5" customHeight="1">
      <c r="A8" s="241">
        <v>1.1000000000000001</v>
      </c>
      <c r="B8" s="242" t="s">
        <v>120</v>
      </c>
      <c r="C8" s="241"/>
      <c r="D8" s="241"/>
    </row>
    <row r="9" spans="1:4" ht="16.5" customHeight="1">
      <c r="A9" s="241">
        <v>1.2</v>
      </c>
      <c r="B9" s="242" t="s">
        <v>121</v>
      </c>
      <c r="C9" s="241"/>
      <c r="D9" s="241"/>
    </row>
    <row r="10" spans="1:4" ht="16.5" customHeight="1">
      <c r="A10" s="241">
        <v>1.3</v>
      </c>
      <c r="B10" s="242" t="s">
        <v>122</v>
      </c>
      <c r="C10" s="241"/>
      <c r="D10" s="241"/>
    </row>
    <row r="11" spans="1:4" ht="16.5" customHeight="1">
      <c r="A11" s="241">
        <v>1.4</v>
      </c>
      <c r="B11" s="242" t="s">
        <v>269</v>
      </c>
      <c r="C11" s="241"/>
      <c r="D11" s="241"/>
    </row>
    <row r="12" spans="1:4" ht="16.5" customHeight="1">
      <c r="A12" s="241">
        <v>1.5</v>
      </c>
      <c r="B12" s="242" t="s">
        <v>270</v>
      </c>
      <c r="C12" s="241"/>
      <c r="D12" s="241"/>
    </row>
    <row r="13" spans="1:4" s="30" customFormat="1" ht="27.75" customHeight="1">
      <c r="A13" s="239">
        <v>2</v>
      </c>
      <c r="B13" s="326" t="s">
        <v>316</v>
      </c>
      <c r="C13" s="239">
        <f>SUM(C14:C18)</f>
        <v>4</v>
      </c>
      <c r="D13" s="239">
        <f>SUM(D14:D18)</f>
        <v>120</v>
      </c>
    </row>
    <row r="14" spans="1:4" ht="16.5" customHeight="1">
      <c r="A14" s="241">
        <v>2.1</v>
      </c>
      <c r="B14" s="242" t="s">
        <v>271</v>
      </c>
      <c r="C14" s="241">
        <v>1</v>
      </c>
      <c r="D14" s="241">
        <v>30</v>
      </c>
    </row>
    <row r="15" spans="1:4" ht="16.5" customHeight="1">
      <c r="A15" s="241">
        <v>2.2000000000000002</v>
      </c>
      <c r="B15" s="242" t="s">
        <v>123</v>
      </c>
      <c r="C15" s="241">
        <v>1</v>
      </c>
      <c r="D15" s="241">
        <v>30</v>
      </c>
    </row>
    <row r="16" spans="1:4" ht="16.5" customHeight="1">
      <c r="A16" s="241">
        <v>2.2999999999999998</v>
      </c>
      <c r="B16" s="242" t="s">
        <v>272</v>
      </c>
      <c r="C16" s="241">
        <v>1</v>
      </c>
      <c r="D16" s="241">
        <v>30</v>
      </c>
    </row>
    <row r="17" spans="1:4" ht="16.5" customHeight="1">
      <c r="A17" s="241">
        <v>2.4</v>
      </c>
      <c r="B17" s="242" t="s">
        <v>273</v>
      </c>
      <c r="C17" s="241">
        <v>1</v>
      </c>
      <c r="D17" s="241">
        <v>30</v>
      </c>
    </row>
    <row r="18" spans="1:4" ht="16.5" customHeight="1">
      <c r="A18" s="241">
        <v>2.5</v>
      </c>
      <c r="B18" s="242" t="s">
        <v>274</v>
      </c>
      <c r="C18" s="241"/>
      <c r="D18" s="241"/>
    </row>
    <row r="19" spans="1:4" s="30" customFormat="1" ht="24.75" customHeight="1">
      <c r="A19" s="239">
        <v>3</v>
      </c>
      <c r="B19" s="240" t="s">
        <v>314</v>
      </c>
      <c r="C19" s="239">
        <f>SUM(C20:C24)</f>
        <v>3</v>
      </c>
      <c r="D19" s="239">
        <f>SUM(D20:D24)</f>
        <v>90</v>
      </c>
    </row>
    <row r="20" spans="1:4" ht="16.5" customHeight="1">
      <c r="A20" s="241">
        <v>3.1</v>
      </c>
      <c r="B20" s="242" t="s">
        <v>124</v>
      </c>
      <c r="C20" s="241">
        <v>1</v>
      </c>
      <c r="D20" s="241">
        <v>30</v>
      </c>
    </row>
    <row r="21" spans="1:4" ht="16.5" customHeight="1">
      <c r="A21" s="241">
        <v>3.2</v>
      </c>
      <c r="B21" s="242" t="s">
        <v>125</v>
      </c>
      <c r="C21" s="241">
        <v>1</v>
      </c>
      <c r="D21" s="241">
        <v>30</v>
      </c>
    </row>
    <row r="22" spans="1:4" ht="16.5" customHeight="1">
      <c r="A22" s="241">
        <v>3.3</v>
      </c>
      <c r="B22" s="242" t="s">
        <v>126</v>
      </c>
      <c r="C22" s="241">
        <v>1</v>
      </c>
      <c r="D22" s="241">
        <v>30</v>
      </c>
    </row>
    <row r="23" spans="1:4" ht="16.5" customHeight="1">
      <c r="A23" s="241">
        <v>3.4</v>
      </c>
      <c r="B23" s="242" t="s">
        <v>275</v>
      </c>
      <c r="C23" s="241"/>
      <c r="D23" s="241"/>
    </row>
    <row r="24" spans="1:4" ht="16.5" customHeight="1">
      <c r="A24" s="241">
        <v>3.5</v>
      </c>
      <c r="B24" s="242" t="s">
        <v>276</v>
      </c>
      <c r="C24" s="241"/>
      <c r="D24" s="241"/>
    </row>
    <row r="25" spans="1:4" s="30" customFormat="1" ht="24.75" customHeight="1">
      <c r="A25" s="239">
        <v>4</v>
      </c>
      <c r="B25" s="240" t="s">
        <v>315</v>
      </c>
      <c r="C25" s="239">
        <f>SUM(C26:C30)</f>
        <v>2</v>
      </c>
      <c r="D25" s="239">
        <f>SUM(D26:D30)</f>
        <v>66</v>
      </c>
    </row>
    <row r="26" spans="1:4" ht="16.5" customHeight="1">
      <c r="A26" s="241">
        <v>4.0999999999999996</v>
      </c>
      <c r="B26" s="242" t="s">
        <v>277</v>
      </c>
      <c r="C26" s="241">
        <v>1</v>
      </c>
      <c r="D26" s="241">
        <v>33</v>
      </c>
    </row>
    <row r="27" spans="1:4" ht="16.5" customHeight="1">
      <c r="A27" s="241">
        <v>4.2</v>
      </c>
      <c r="B27" s="242" t="s">
        <v>127</v>
      </c>
      <c r="C27" s="241">
        <v>1</v>
      </c>
      <c r="D27" s="241">
        <v>33</v>
      </c>
    </row>
    <row r="28" spans="1:4" ht="16.5" customHeight="1">
      <c r="A28" s="241">
        <v>4.3</v>
      </c>
      <c r="B28" s="242" t="s">
        <v>278</v>
      </c>
      <c r="C28" s="241"/>
      <c r="D28" s="241"/>
    </row>
    <row r="29" spans="1:4" ht="16.5" customHeight="1">
      <c r="A29" s="241">
        <v>4.4000000000000004</v>
      </c>
      <c r="B29" s="242" t="s">
        <v>279</v>
      </c>
      <c r="C29" s="241"/>
      <c r="D29" s="241"/>
    </row>
    <row r="30" spans="1:4" ht="16.5" customHeight="1">
      <c r="A30" s="241">
        <v>4.5</v>
      </c>
      <c r="B30" s="242" t="s">
        <v>280</v>
      </c>
      <c r="C30" s="241"/>
      <c r="D30" s="241"/>
    </row>
    <row r="31" spans="1:4" s="30" customFormat="1" ht="17.25">
      <c r="A31" s="239"/>
      <c r="B31" s="240" t="s">
        <v>67</v>
      </c>
      <c r="C31" s="239">
        <f>C7+C13+C19+C25</f>
        <v>9</v>
      </c>
      <c r="D31" s="239">
        <f>D7+D13+D19+D25</f>
        <v>276</v>
      </c>
    </row>
    <row r="34" spans="2:4" ht="17.25">
      <c r="B34" s="327" t="s">
        <v>2</v>
      </c>
      <c r="C34" s="504" t="str">
        <f>+'Ekamut-caxs'!D77</f>
        <v>Ա․ Ահարոնյան</v>
      </c>
      <c r="D34" s="504"/>
    </row>
    <row r="35" spans="2:4" ht="15.75" customHeight="1">
      <c r="B35" s="328" t="s">
        <v>4</v>
      </c>
      <c r="C35" s="505" t="s">
        <v>5</v>
      </c>
      <c r="D35" s="505"/>
    </row>
    <row r="36" spans="2:4" ht="27" customHeight="1">
      <c r="B36" s="30" t="s">
        <v>6</v>
      </c>
      <c r="C36" s="504" t="str">
        <f>+'Ekamut-caxs'!D79</f>
        <v>Ս․ Սոսյան</v>
      </c>
      <c r="D36" s="504"/>
    </row>
    <row r="37" spans="2:4">
      <c r="C37" s="506" t="s">
        <v>5</v>
      </c>
      <c r="D37" s="506"/>
    </row>
    <row r="38" spans="2:4">
      <c r="B38" s="243" t="s">
        <v>128</v>
      </c>
      <c r="C38" s="243"/>
      <c r="D38" s="243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55"/>
  <sheetViews>
    <sheetView view="pageBreakPreview" workbookViewId="0">
      <selection activeCell="A65" sqref="A65:XFD65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75" t="s">
        <v>65</v>
      </c>
      <c r="B1" s="475"/>
      <c r="C1" s="475"/>
      <c r="D1" s="475"/>
      <c r="E1" s="475"/>
    </row>
    <row r="2" spans="1:13" ht="23.25" customHeight="1">
      <c r="A2" s="478" t="str">
        <f>+'Ekamut-caxs'!A13</f>
        <v xml:space="preserve">«Երևանի հ․36 մսուր-մանկապարտեզ» ՀՈԱԿ-ի </v>
      </c>
      <c r="B2" s="478"/>
      <c r="C2" s="478"/>
      <c r="D2" s="478"/>
      <c r="E2" s="478"/>
    </row>
    <row r="3" spans="1:13" ht="28.5" customHeight="1">
      <c r="A3" s="478" t="s">
        <v>254</v>
      </c>
      <c r="B3" s="478"/>
      <c r="C3" s="478"/>
      <c r="D3" s="478"/>
      <c r="E3" s="478"/>
    </row>
    <row r="5" spans="1:13">
      <c r="E5" s="89" t="s">
        <v>132</v>
      </c>
    </row>
    <row r="6" spans="1:13" ht="73.5" customHeight="1">
      <c r="A6" s="273" t="s">
        <v>3</v>
      </c>
      <c r="B6" s="273" t="s">
        <v>90</v>
      </c>
      <c r="C6" s="273" t="s">
        <v>255</v>
      </c>
      <c r="D6" s="273" t="s">
        <v>242</v>
      </c>
      <c r="E6" s="273" t="s">
        <v>243</v>
      </c>
    </row>
    <row r="7" spans="1:13" ht="15.75" customHeight="1" thickBot="1">
      <c r="A7" s="274">
        <v>1</v>
      </c>
      <c r="B7" s="274">
        <v>2</v>
      </c>
      <c r="C7" s="274">
        <v>3</v>
      </c>
      <c r="D7" s="274">
        <v>4</v>
      </c>
      <c r="E7" s="274">
        <v>5</v>
      </c>
      <c r="G7" s="73" t="s">
        <v>296</v>
      </c>
    </row>
    <row r="8" spans="1:13" ht="35.25" customHeight="1" thickBot="1">
      <c r="A8" s="130">
        <v>1</v>
      </c>
      <c r="B8" s="246" t="s">
        <v>256</v>
      </c>
      <c r="C8" s="127">
        <v>78826.100000000006</v>
      </c>
      <c r="D8" s="127">
        <v>2278</v>
      </c>
      <c r="E8" s="127">
        <v>16235.5</v>
      </c>
      <c r="F8" s="247" t="s">
        <v>244</v>
      </c>
      <c r="G8" s="248" t="s">
        <v>245</v>
      </c>
      <c r="H8" s="249" t="s">
        <v>178</v>
      </c>
      <c r="I8" s="250" t="s">
        <v>246</v>
      </c>
      <c r="J8" s="249" t="s">
        <v>178</v>
      </c>
      <c r="K8" s="251" t="s">
        <v>247</v>
      </c>
      <c r="L8" s="252" t="s">
        <v>179</v>
      </c>
      <c r="M8" s="253" t="s">
        <v>248</v>
      </c>
    </row>
    <row r="9" spans="1:13" ht="35.25" customHeight="1" thickBot="1">
      <c r="A9" s="130">
        <v>2</v>
      </c>
      <c r="B9" s="246" t="s">
        <v>251</v>
      </c>
      <c r="C9" s="127">
        <v>9667.9</v>
      </c>
      <c r="D9" s="127">
        <v>190</v>
      </c>
      <c r="E9" s="127">
        <v>2152</v>
      </c>
      <c r="F9" s="247"/>
      <c r="G9" s="248"/>
      <c r="H9" s="249"/>
      <c r="I9" s="270"/>
      <c r="J9" s="249"/>
      <c r="K9" s="271"/>
      <c r="L9" s="252"/>
      <c r="M9" s="272"/>
    </row>
    <row r="10" spans="1:13" s="262" customFormat="1" ht="35.25" customHeight="1">
      <c r="A10" s="254">
        <v>3</v>
      </c>
      <c r="B10" s="255" t="s">
        <v>252</v>
      </c>
      <c r="C10" s="256" t="s">
        <v>226</v>
      </c>
      <c r="D10" s="338">
        <v>190</v>
      </c>
      <c r="E10" s="339">
        <f>+M10</f>
        <v>2640</v>
      </c>
      <c r="F10" s="257">
        <v>11</v>
      </c>
      <c r="G10" s="258">
        <v>275</v>
      </c>
      <c r="H10" s="259" t="s">
        <v>178</v>
      </c>
      <c r="I10" s="260">
        <v>20</v>
      </c>
      <c r="J10" s="259" t="s">
        <v>178</v>
      </c>
      <c r="K10" s="260">
        <v>480</v>
      </c>
      <c r="L10" s="252" t="s">
        <v>179</v>
      </c>
      <c r="M10" s="261">
        <f>+(G10*I10*K10)/1000</f>
        <v>2640</v>
      </c>
    </row>
    <row r="11" spans="1:13" s="262" customFormat="1" ht="35.25" customHeight="1" thickBot="1">
      <c r="A11" s="254">
        <v>4</v>
      </c>
      <c r="B11" s="255" t="s">
        <v>253</v>
      </c>
      <c r="C11" s="256" t="s">
        <v>226</v>
      </c>
      <c r="D11" s="338">
        <v>190</v>
      </c>
      <c r="E11" s="339">
        <f>+M11</f>
        <v>2914.56</v>
      </c>
      <c r="F11" s="257">
        <v>12</v>
      </c>
      <c r="G11" s="263">
        <v>276</v>
      </c>
      <c r="H11" s="259" t="s">
        <v>178</v>
      </c>
      <c r="I11" s="264">
        <v>22</v>
      </c>
      <c r="J11" s="259" t="s">
        <v>178</v>
      </c>
      <c r="K11" s="264">
        <v>480</v>
      </c>
      <c r="L11" s="252" t="s">
        <v>179</v>
      </c>
      <c r="M11" s="265">
        <f>+(G11*I11*K11)/1000</f>
        <v>2914.56</v>
      </c>
    </row>
    <row r="12" spans="1:13" s="80" customFormat="1" ht="31.5" customHeight="1">
      <c r="A12" s="118"/>
      <c r="B12" s="266" t="s">
        <v>249</v>
      </c>
      <c r="C12" s="267">
        <f>ROUND(SUM(C8:C11),1)</f>
        <v>88494</v>
      </c>
      <c r="D12" s="267">
        <f>ROUND(SUM(D8:D11),1)</f>
        <v>2848</v>
      </c>
      <c r="E12" s="267">
        <f>ROUND(SUM(E8:E11),1)</f>
        <v>23942.1</v>
      </c>
      <c r="F12" s="443">
        <f>88377.8+9400.5+C9</f>
        <v>107446.2</v>
      </c>
    </row>
    <row r="14" spans="1:13" ht="51" customHeight="1">
      <c r="B14" s="511" t="s">
        <v>250</v>
      </c>
      <c r="C14" s="511"/>
      <c r="D14" s="511"/>
      <c r="E14" s="511"/>
      <c r="F14" s="440">
        <f>+C12+C9+C9</f>
        <v>107829.79999999999</v>
      </c>
    </row>
    <row r="19" spans="2:5" ht="20.25" customHeight="1">
      <c r="B19" s="74" t="s">
        <v>2</v>
      </c>
      <c r="C19" s="74"/>
      <c r="D19" s="509" t="str">
        <f>+'Ekamut-caxs'!D77</f>
        <v>Ա․ Ահարոնյան</v>
      </c>
      <c r="E19" s="509"/>
    </row>
    <row r="20" spans="2:5" ht="18.75" customHeight="1">
      <c r="B20" s="74" t="s">
        <v>4</v>
      </c>
      <c r="D20" s="510" t="s">
        <v>5</v>
      </c>
      <c r="E20" s="510"/>
    </row>
    <row r="21" spans="2:5" ht="18.75" customHeight="1">
      <c r="B21" s="74"/>
      <c r="D21" s="268"/>
      <c r="E21" s="268"/>
    </row>
    <row r="22" spans="2:5" ht="18.75" customHeight="1">
      <c r="B22" s="74" t="s">
        <v>6</v>
      </c>
      <c r="D22" s="509" t="str">
        <f>+'Ekamut-caxs'!D79</f>
        <v>Ս․ Սոսյան</v>
      </c>
      <c r="E22" s="509"/>
    </row>
    <row r="23" spans="2:5" ht="23.25" customHeight="1">
      <c r="D23" s="510" t="s">
        <v>5</v>
      </c>
      <c r="E23" s="510"/>
    </row>
    <row r="25" spans="2:5">
      <c r="B25" s="73"/>
      <c r="C25" s="269" t="s">
        <v>1</v>
      </c>
    </row>
    <row r="34" spans="9:11">
      <c r="I34" s="1">
        <v>125000</v>
      </c>
    </row>
    <row r="35" spans="9:11">
      <c r="I35" s="1">
        <v>168000</v>
      </c>
      <c r="K35" s="1">
        <v>125000</v>
      </c>
    </row>
    <row r="36" spans="9:11">
      <c r="I36" s="1">
        <v>60000</v>
      </c>
      <c r="K36" s="1">
        <v>65000</v>
      </c>
    </row>
    <row r="37" spans="9:11">
      <c r="I37" s="1">
        <v>123000</v>
      </c>
    </row>
    <row r="38" spans="9:11">
      <c r="I38" s="1">
        <v>173000</v>
      </c>
    </row>
    <row r="39" spans="9:11">
      <c r="I39" s="1">
        <v>50000</v>
      </c>
    </row>
    <row r="40" spans="9:11">
      <c r="I40" s="1">
        <v>143000</v>
      </c>
    </row>
    <row r="41" spans="9:11">
      <c r="I41" s="1">
        <v>197000</v>
      </c>
    </row>
    <row r="42" spans="9:11">
      <c r="I42" s="1">
        <v>65000</v>
      </c>
    </row>
    <row r="43" spans="9:11">
      <c r="I43" s="1">
        <v>139000</v>
      </c>
    </row>
    <row r="44" spans="9:11">
      <c r="I44" s="1">
        <v>198000</v>
      </c>
    </row>
    <row r="45" spans="9:11">
      <c r="I45" s="1">
        <v>55000</v>
      </c>
    </row>
    <row r="46" spans="9:11">
      <c r="I46" s="1">
        <v>136000</v>
      </c>
    </row>
    <row r="47" spans="9:11">
      <c r="I47" s="1">
        <v>188000</v>
      </c>
    </row>
    <row r="48" spans="9:11">
      <c r="I48" s="1">
        <v>55000</v>
      </c>
    </row>
    <row r="49" spans="9:9">
      <c r="I49" s="1">
        <v>125000</v>
      </c>
    </row>
    <row r="50" spans="9:9">
      <c r="I50" s="1">
        <v>183000</v>
      </c>
    </row>
    <row r="51" spans="9:9">
      <c r="I51" s="1">
        <v>35000</v>
      </c>
    </row>
    <row r="52" spans="9:9">
      <c r="I52" s="1">
        <v>30000</v>
      </c>
    </row>
    <row r="53" spans="9:9">
      <c r="I53" s="1">
        <v>30000</v>
      </c>
    </row>
    <row r="55" spans="9:9">
      <c r="I55" s="1">
        <f>SUM(I34:I54)</f>
        <v>2278000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G49"/>
  <sheetViews>
    <sheetView view="pageBreakPreview" workbookViewId="0">
      <selection activeCell="A65" sqref="A65:XFD65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361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7" s="22" customFormat="1" ht="24" customHeight="1">
      <c r="A1" s="514" t="s">
        <v>65</v>
      </c>
      <c r="B1" s="514"/>
      <c r="C1" s="514"/>
      <c r="D1" s="514"/>
      <c r="E1" s="514"/>
      <c r="F1" s="514"/>
    </row>
    <row r="2" spans="1:7" ht="23.25" customHeight="1">
      <c r="A2" s="476" t="str">
        <f>+'Ekamut-caxs'!A13</f>
        <v xml:space="preserve">«Երևանի հ․36 մսուր-մանկապարտեզ» ՀՈԱԿ-ի </v>
      </c>
      <c r="B2" s="476"/>
      <c r="C2" s="476"/>
      <c r="D2" s="476"/>
      <c r="E2" s="476"/>
      <c r="F2" s="476"/>
    </row>
    <row r="3" spans="1:7" ht="40.5" customHeight="1">
      <c r="A3" s="476" t="s">
        <v>297</v>
      </c>
      <c r="B3" s="476"/>
      <c r="C3" s="476"/>
      <c r="D3" s="476"/>
      <c r="E3" s="476"/>
      <c r="F3" s="476"/>
    </row>
    <row r="5" spans="1:7">
      <c r="F5" s="329" t="s">
        <v>132</v>
      </c>
    </row>
    <row r="6" spans="1:7" ht="73.5" customHeight="1">
      <c r="A6" s="330" t="s">
        <v>3</v>
      </c>
      <c r="B6" s="330" t="s">
        <v>308</v>
      </c>
      <c r="C6" s="330" t="s">
        <v>282</v>
      </c>
      <c r="D6" s="330" t="s">
        <v>283</v>
      </c>
      <c r="E6" s="362" t="s">
        <v>284</v>
      </c>
      <c r="F6" s="330" t="s">
        <v>306</v>
      </c>
    </row>
    <row r="7" spans="1:7" ht="15.75" customHeight="1">
      <c r="A7" s="331">
        <v>1</v>
      </c>
      <c r="B7" s="331">
        <v>2</v>
      </c>
      <c r="C7" s="331">
        <v>3</v>
      </c>
      <c r="D7" s="331">
        <v>4</v>
      </c>
      <c r="E7" s="366">
        <v>5</v>
      </c>
      <c r="F7" s="331">
        <v>6</v>
      </c>
    </row>
    <row r="8" spans="1:7" ht="15.75" customHeight="1">
      <c r="A8" s="331"/>
      <c r="B8" s="360" t="s">
        <v>309</v>
      </c>
      <c r="C8" s="331"/>
      <c r="D8" s="331"/>
      <c r="E8" s="363">
        <f>SUBTOTAL(9,E9:E13)</f>
        <v>509.09000000000003</v>
      </c>
      <c r="F8" s="331"/>
    </row>
    <row r="9" spans="1:7">
      <c r="A9" s="332">
        <v>1</v>
      </c>
      <c r="B9" s="333" t="s">
        <v>281</v>
      </c>
      <c r="C9" s="127" t="s">
        <v>226</v>
      </c>
      <c r="D9" s="127" t="s">
        <v>226</v>
      </c>
      <c r="E9" s="364"/>
      <c r="F9" s="127"/>
    </row>
    <row r="10" spans="1:7">
      <c r="A10" s="332">
        <f t="shared" ref="A10:A13" si="0">+A9+1</f>
        <v>2</v>
      </c>
      <c r="B10" s="333" t="s">
        <v>329</v>
      </c>
      <c r="C10" s="127">
        <v>42</v>
      </c>
      <c r="D10" s="127"/>
      <c r="E10" s="364">
        <v>158.6</v>
      </c>
      <c r="F10" s="127"/>
    </row>
    <row r="11" spans="1:7">
      <c r="A11" s="332">
        <f t="shared" si="0"/>
        <v>3</v>
      </c>
      <c r="B11" s="333" t="s">
        <v>330</v>
      </c>
      <c r="C11" s="127">
        <v>235</v>
      </c>
      <c r="D11" s="127"/>
      <c r="E11" s="364">
        <v>350.49</v>
      </c>
      <c r="F11" s="127"/>
      <c r="G11" s="10">
        <f>+E11/C11</f>
        <v>1.4914468085106383</v>
      </c>
    </row>
    <row r="12" spans="1:7">
      <c r="A12" s="332">
        <f t="shared" si="0"/>
        <v>4</v>
      </c>
      <c r="B12" s="333"/>
      <c r="C12" s="127"/>
      <c r="D12" s="127"/>
      <c r="E12" s="364"/>
      <c r="F12" s="127"/>
    </row>
    <row r="13" spans="1:7">
      <c r="A13" s="332">
        <f t="shared" si="0"/>
        <v>5</v>
      </c>
      <c r="B13" s="333"/>
      <c r="C13" s="127"/>
      <c r="D13" s="127"/>
      <c r="E13" s="364"/>
      <c r="F13" s="127"/>
    </row>
    <row r="14" spans="1:7" ht="37.5" customHeight="1">
      <c r="A14" s="331"/>
      <c r="B14" s="360" t="s">
        <v>311</v>
      </c>
      <c r="C14" s="331"/>
      <c r="D14" s="331"/>
      <c r="E14" s="363">
        <f>SUBTOTAL(9,E15:E19)</f>
        <v>0</v>
      </c>
      <c r="F14" s="331"/>
    </row>
    <row r="15" spans="1:7" ht="31.5" customHeight="1">
      <c r="A15" s="332">
        <v>1</v>
      </c>
      <c r="B15" s="333" t="s">
        <v>312</v>
      </c>
      <c r="C15" s="127" t="s">
        <v>226</v>
      </c>
      <c r="D15" s="127" t="s">
        <v>226</v>
      </c>
      <c r="E15" s="364"/>
      <c r="F15" s="127"/>
    </row>
    <row r="16" spans="1:7">
      <c r="A16" s="332">
        <f t="shared" ref="A16:A19" si="1">+A15+1</f>
        <v>2</v>
      </c>
      <c r="B16" s="333"/>
      <c r="C16" s="127"/>
      <c r="D16" s="127"/>
      <c r="E16" s="364"/>
      <c r="F16" s="127"/>
    </row>
    <row r="17" spans="1:6">
      <c r="A17" s="332">
        <f t="shared" si="1"/>
        <v>3</v>
      </c>
      <c r="B17" s="333"/>
      <c r="C17" s="127"/>
      <c r="D17" s="127"/>
      <c r="E17" s="364"/>
      <c r="F17" s="127"/>
    </row>
    <row r="18" spans="1:6">
      <c r="A18" s="332">
        <f t="shared" si="1"/>
        <v>4</v>
      </c>
      <c r="B18" s="333"/>
      <c r="C18" s="127"/>
      <c r="D18" s="127"/>
      <c r="E18" s="364"/>
      <c r="F18" s="127"/>
    </row>
    <row r="19" spans="1:6">
      <c r="A19" s="332">
        <f t="shared" si="1"/>
        <v>5</v>
      </c>
      <c r="B19" s="333"/>
      <c r="C19" s="127"/>
      <c r="D19" s="127"/>
      <c r="E19" s="364"/>
      <c r="F19" s="127"/>
    </row>
    <row r="20" spans="1:6" ht="14.25">
      <c r="A20" s="332"/>
      <c r="B20" s="360" t="s">
        <v>310</v>
      </c>
      <c r="C20" s="127"/>
      <c r="D20" s="127"/>
      <c r="E20" s="363">
        <f>SUBTOTAL(9,E21:E37)</f>
        <v>0</v>
      </c>
      <c r="F20" s="127"/>
    </row>
    <row r="21" spans="1:6">
      <c r="A21" s="332">
        <v>1</v>
      </c>
      <c r="B21" s="333"/>
      <c r="C21" s="359"/>
      <c r="D21" s="359"/>
      <c r="E21" s="364">
        <f t="shared" ref="E21:E24" si="2">+D21*C21</f>
        <v>0</v>
      </c>
      <c r="F21" s="127"/>
    </row>
    <row r="22" spans="1:6">
      <c r="A22" s="332">
        <f t="shared" ref="A22:A37" si="3">+A21+1</f>
        <v>2</v>
      </c>
      <c r="B22" s="333"/>
      <c r="C22" s="359"/>
      <c r="D22" s="359"/>
      <c r="E22" s="364">
        <f t="shared" si="2"/>
        <v>0</v>
      </c>
      <c r="F22" s="127"/>
    </row>
    <row r="23" spans="1:6">
      <c r="A23" s="332">
        <f t="shared" si="3"/>
        <v>3</v>
      </c>
      <c r="B23" s="333"/>
      <c r="C23" s="359"/>
      <c r="D23" s="359"/>
      <c r="E23" s="364">
        <f t="shared" si="2"/>
        <v>0</v>
      </c>
      <c r="F23" s="127"/>
    </row>
    <row r="24" spans="1:6">
      <c r="A24" s="332">
        <f t="shared" si="3"/>
        <v>4</v>
      </c>
      <c r="B24" s="333"/>
      <c r="C24" s="359"/>
      <c r="D24" s="359"/>
      <c r="E24" s="364">
        <f t="shared" si="2"/>
        <v>0</v>
      </c>
      <c r="F24" s="127"/>
    </row>
    <row r="25" spans="1:6">
      <c r="A25" s="332">
        <f t="shared" si="3"/>
        <v>5</v>
      </c>
      <c r="B25" s="333"/>
      <c r="C25" s="359"/>
      <c r="D25" s="359"/>
      <c r="E25" s="364"/>
      <c r="F25" s="127"/>
    </row>
    <row r="26" spans="1:6">
      <c r="A26" s="332">
        <f t="shared" si="3"/>
        <v>6</v>
      </c>
      <c r="B26" s="333"/>
      <c r="C26" s="359"/>
      <c r="D26" s="359"/>
      <c r="E26" s="364"/>
      <c r="F26" s="127"/>
    </row>
    <row r="27" spans="1:6">
      <c r="A27" s="332">
        <f t="shared" si="3"/>
        <v>7</v>
      </c>
      <c r="B27" s="333"/>
      <c r="C27" s="359"/>
      <c r="D27" s="359"/>
      <c r="E27" s="364"/>
      <c r="F27" s="127"/>
    </row>
    <row r="28" spans="1:6">
      <c r="A28" s="332">
        <f t="shared" si="3"/>
        <v>8</v>
      </c>
      <c r="B28" s="333"/>
      <c r="C28" s="359"/>
      <c r="D28" s="359"/>
      <c r="E28" s="364"/>
      <c r="F28" s="127"/>
    </row>
    <row r="29" spans="1:6">
      <c r="A29" s="332">
        <f t="shared" si="3"/>
        <v>9</v>
      </c>
      <c r="B29" s="333"/>
      <c r="C29" s="359"/>
      <c r="D29" s="359"/>
      <c r="E29" s="364"/>
      <c r="F29" s="127"/>
    </row>
    <row r="30" spans="1:6">
      <c r="A30" s="332">
        <f t="shared" si="3"/>
        <v>10</v>
      </c>
      <c r="B30" s="333"/>
      <c r="C30" s="359"/>
      <c r="D30" s="359"/>
      <c r="E30" s="364"/>
      <c r="F30" s="127"/>
    </row>
    <row r="31" spans="1:6">
      <c r="A31" s="332">
        <f t="shared" si="3"/>
        <v>11</v>
      </c>
      <c r="B31" s="333"/>
      <c r="C31" s="359"/>
      <c r="D31" s="359"/>
      <c r="E31" s="364"/>
      <c r="F31" s="127"/>
    </row>
    <row r="32" spans="1:6">
      <c r="A32" s="332">
        <f t="shared" si="3"/>
        <v>12</v>
      </c>
      <c r="B32" s="333"/>
      <c r="C32" s="359"/>
      <c r="D32" s="359"/>
      <c r="E32" s="364"/>
      <c r="F32" s="127"/>
    </row>
    <row r="33" spans="1:6">
      <c r="A33" s="332">
        <f t="shared" si="3"/>
        <v>13</v>
      </c>
      <c r="B33" s="333"/>
      <c r="C33" s="359"/>
      <c r="D33" s="359"/>
      <c r="E33" s="364"/>
      <c r="F33" s="127"/>
    </row>
    <row r="34" spans="1:6">
      <c r="A34" s="332">
        <f t="shared" si="3"/>
        <v>14</v>
      </c>
      <c r="B34" s="333"/>
      <c r="C34" s="359"/>
      <c r="D34" s="359"/>
      <c r="E34" s="364"/>
      <c r="F34" s="127"/>
    </row>
    <row r="35" spans="1:6">
      <c r="A35" s="332">
        <f t="shared" si="3"/>
        <v>15</v>
      </c>
      <c r="B35" s="333"/>
      <c r="C35" s="359"/>
      <c r="D35" s="359"/>
      <c r="E35" s="364"/>
      <c r="F35" s="127"/>
    </row>
    <row r="36" spans="1:6">
      <c r="A36" s="332">
        <f t="shared" si="3"/>
        <v>16</v>
      </c>
      <c r="B36" s="333"/>
      <c r="C36" s="359"/>
      <c r="D36" s="359"/>
      <c r="E36" s="364"/>
      <c r="F36" s="127"/>
    </row>
    <row r="37" spans="1:6">
      <c r="A37" s="332">
        <f t="shared" si="3"/>
        <v>17</v>
      </c>
      <c r="B37" s="333"/>
      <c r="C37" s="359"/>
      <c r="D37" s="359"/>
      <c r="E37" s="364">
        <f>+D37*C37</f>
        <v>0</v>
      </c>
      <c r="F37" s="127"/>
    </row>
    <row r="38" spans="1:6" s="22" customFormat="1" ht="31.5" customHeight="1">
      <c r="A38" s="334"/>
      <c r="B38" s="335" t="s">
        <v>249</v>
      </c>
      <c r="C38" s="346">
        <f>SUM(C9:C37)</f>
        <v>277</v>
      </c>
      <c r="D38" s="346">
        <f>SUM(D9:D37)</f>
        <v>0</v>
      </c>
      <c r="E38" s="363">
        <f>SUBTOTAL(9,E8:E37)</f>
        <v>509.09000000000003</v>
      </c>
      <c r="F38" s="346"/>
    </row>
    <row r="40" spans="1:6" ht="33.75" customHeight="1">
      <c r="A40" s="332"/>
      <c r="B40" s="333" t="s">
        <v>298</v>
      </c>
      <c r="C40" s="515"/>
      <c r="D40" s="516"/>
      <c r="E40" s="516"/>
      <c r="F40" s="517"/>
    </row>
    <row r="41" spans="1:6" ht="33.75" customHeight="1">
      <c r="A41" s="332"/>
      <c r="B41" s="333" t="s">
        <v>307</v>
      </c>
      <c r="C41" s="515"/>
      <c r="D41" s="516"/>
      <c r="E41" s="516"/>
      <c r="F41" s="517"/>
    </row>
    <row r="43" spans="1:6" ht="20.25" customHeight="1">
      <c r="B43" s="12" t="s">
        <v>2</v>
      </c>
      <c r="C43" s="12"/>
      <c r="D43" s="512" t="str">
        <f>+'Ekamut-caxs'!D77</f>
        <v>Ա․ Ահարոնյան</v>
      </c>
      <c r="E43" s="512"/>
      <c r="F43" s="512"/>
    </row>
    <row r="44" spans="1:6" ht="18.75" customHeight="1">
      <c r="B44" s="12" t="s">
        <v>4</v>
      </c>
      <c r="D44" s="513" t="s">
        <v>5</v>
      </c>
      <c r="E44" s="513"/>
      <c r="F44" s="513"/>
    </row>
    <row r="45" spans="1:6" ht="18.75" customHeight="1">
      <c r="B45" s="12"/>
      <c r="D45" s="336"/>
      <c r="E45" s="365"/>
      <c r="F45" s="336"/>
    </row>
    <row r="46" spans="1:6" ht="18.75" customHeight="1">
      <c r="B46" s="12" t="s">
        <v>6</v>
      </c>
      <c r="D46" s="512" t="str">
        <f>+'Ekamut-caxs'!D79</f>
        <v>Ս․ Սոսյան</v>
      </c>
      <c r="E46" s="512"/>
      <c r="F46" s="512"/>
    </row>
    <row r="47" spans="1:6" ht="23.25" customHeight="1">
      <c r="D47" s="513" t="s">
        <v>5</v>
      </c>
      <c r="E47" s="513"/>
      <c r="F47" s="513"/>
    </row>
    <row r="49" spans="2:3">
      <c r="B49" s="58"/>
      <c r="C49" s="337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https://mul2.yerevan.am/tasks/2647855/oneclick?token=39f57e36d3af837b67776589ec233ec7</cp:keywords>
  <cp:lastModifiedBy>Lusine Petrosyan</cp:lastModifiedBy>
  <cp:lastPrinted>2025-12-17T13:15:08Z</cp:lastPrinted>
  <dcterms:created xsi:type="dcterms:W3CDTF">1996-10-14T23:33:28Z</dcterms:created>
  <dcterms:modified xsi:type="dcterms:W3CDTF">2025-12-26T15:22:39Z</dcterms:modified>
</cp:coreProperties>
</file>